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Serkan Karagöz\OneDrive\Belgeler\DEFTER YENİ MAHALLE 2026\DEFTER 2026\DEFTER 2026 YM\"/>
    </mc:Choice>
  </mc:AlternateContent>
  <xr:revisionPtr revIDLastSave="0" documentId="13_ncr:1_{4DD64BB3-FD21-4E30-BEED-0AEF6CE4495B}" xr6:coauthVersionLast="47" xr6:coauthVersionMax="47" xr10:uidLastSave="{00000000-0000-0000-0000-000000000000}"/>
  <workbookProtection workbookAlgorithmName="SHA-512" workbookHashValue="8/Fi24b1bDnHUo1ry+l/9fKTf9lehqJVd5wxUt186Z8Jt/STl6adLix2lu1AjDhlDj9LUHCailkw6aHf++AcNw==" workbookSaltValue="m+A3skKbIhRVkgDufX6CGg==" workbookSpinCount="100000" lockStructure="1"/>
  <bookViews>
    <workbookView xWindow="-108" yWindow="-108" windowWidth="23256" windowHeight="13896" xr2:uid="{00000000-000D-0000-FFFF-FFFF00000000}"/>
  </bookViews>
  <sheets>
    <sheet name="Ocak" sheetId="1" r:id="rId1"/>
    <sheet name="Şubat" sheetId="2" r:id="rId2"/>
    <sheet name="Mart" sheetId="3" r:id="rId3"/>
    <sheet name="Nisan" sheetId="4" r:id="rId4"/>
    <sheet name="Mayıs" sheetId="5" r:id="rId5"/>
    <sheet name="Haziran" sheetId="6" r:id="rId6"/>
    <sheet name="Temmuz" sheetId="7" r:id="rId7"/>
    <sheet name="Ağustos" sheetId="8" r:id="rId8"/>
    <sheet name="Eylül" sheetId="9" r:id="rId9"/>
    <sheet name="Ekim" sheetId="10" r:id="rId10"/>
    <sheet name="Kasım" sheetId="11" r:id="rId11"/>
    <sheet name="Aralık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15" i="2" l="1"/>
  <c r="M14" i="6"/>
  <c r="O31" i="6"/>
  <c r="M31" i="6"/>
  <c r="O30" i="6"/>
  <c r="M30" i="6"/>
  <c r="M29" i="6"/>
  <c r="O29" i="6" s="1"/>
  <c r="M28" i="6"/>
  <c r="O28" i="6" s="1"/>
  <c r="M27" i="6"/>
  <c r="O27" i="6" s="1"/>
  <c r="M26" i="6"/>
  <c r="O26" i="6" s="1"/>
  <c r="M25" i="6"/>
  <c r="O25" i="6" s="1"/>
  <c r="M24" i="6"/>
  <c r="O24" i="6" s="1"/>
  <c r="O23" i="6"/>
  <c r="M23" i="6"/>
  <c r="O22" i="6"/>
  <c r="M22" i="6"/>
  <c r="M21" i="6"/>
  <c r="O21" i="6" s="1"/>
  <c r="M20" i="6"/>
  <c r="O20" i="6" s="1"/>
  <c r="O19" i="6"/>
  <c r="M19" i="6"/>
  <c r="M18" i="6"/>
  <c r="O18" i="6" s="1"/>
  <c r="M17" i="6"/>
  <c r="O17" i="6" s="1"/>
  <c r="M16" i="6"/>
  <c r="O16" i="6" s="1"/>
  <c r="M15" i="6"/>
  <c r="O15" i="6" s="1"/>
  <c r="O14" i="6"/>
  <c r="M13" i="6"/>
  <c r="O13" i="6" s="1"/>
  <c r="M12" i="6"/>
  <c r="O12" i="6" s="1"/>
  <c r="M11" i="6"/>
  <c r="O11" i="6" s="1"/>
  <c r="M10" i="6"/>
  <c r="O10" i="6" s="1"/>
  <c r="M9" i="6"/>
  <c r="O9" i="6" s="1"/>
  <c r="M8" i="6"/>
  <c r="O8" i="6" s="1"/>
  <c r="O7" i="6"/>
  <c r="M7" i="6"/>
  <c r="O6" i="6"/>
  <c r="M6" i="6"/>
  <c r="M5" i="6"/>
  <c r="O5" i="6" s="1"/>
  <c r="M4" i="6"/>
  <c r="O4" i="6" s="1"/>
  <c r="M3" i="6"/>
  <c r="O3" i="6" s="1"/>
  <c r="M2" i="6"/>
  <c r="O2" i="6" s="1"/>
  <c r="O32" i="5" l="1"/>
  <c r="M32" i="5"/>
  <c r="M31" i="5"/>
  <c r="O31" i="5" s="1"/>
  <c r="M30" i="5"/>
  <c r="O30" i="5" s="1"/>
  <c r="M29" i="5"/>
  <c r="O29" i="5" s="1"/>
  <c r="M28" i="5"/>
  <c r="O28" i="5" s="1"/>
  <c r="M27" i="5"/>
  <c r="O27" i="5" s="1"/>
  <c r="M26" i="5"/>
  <c r="O26" i="5" s="1"/>
  <c r="M25" i="5"/>
  <c r="O25" i="5" s="1"/>
  <c r="M24" i="5"/>
  <c r="O24" i="5" s="1"/>
  <c r="M23" i="5"/>
  <c r="O23" i="5" s="1"/>
  <c r="M22" i="5"/>
  <c r="O22" i="5" s="1"/>
  <c r="M21" i="5"/>
  <c r="O21" i="5" s="1"/>
  <c r="M20" i="5"/>
  <c r="O20" i="5" s="1"/>
  <c r="M19" i="5"/>
  <c r="O19" i="5" s="1"/>
  <c r="M18" i="5"/>
  <c r="O18" i="5" s="1"/>
  <c r="M17" i="5"/>
  <c r="O17" i="5" s="1"/>
  <c r="M16" i="5"/>
  <c r="O16" i="5" s="1"/>
  <c r="M15" i="5"/>
  <c r="O15" i="5" s="1"/>
  <c r="M14" i="5"/>
  <c r="O14" i="5" s="1"/>
  <c r="M13" i="5"/>
  <c r="O13" i="5" s="1"/>
  <c r="M12" i="5"/>
  <c r="O12" i="5" s="1"/>
  <c r="M11" i="5"/>
  <c r="O11" i="5" s="1"/>
  <c r="M10" i="5"/>
  <c r="O10" i="5" s="1"/>
  <c r="M9" i="5"/>
  <c r="O9" i="5" s="1"/>
  <c r="M8" i="5"/>
  <c r="O8" i="5" s="1"/>
  <c r="M7" i="5"/>
  <c r="O7" i="5" s="1"/>
  <c r="M6" i="5"/>
  <c r="O6" i="5" s="1"/>
  <c r="M5" i="5"/>
  <c r="O5" i="5" s="1"/>
  <c r="M4" i="5"/>
  <c r="O4" i="5" s="1"/>
  <c r="M3" i="5"/>
  <c r="O3" i="5" s="1"/>
  <c r="M2" i="5"/>
  <c r="O2" i="5" s="1"/>
  <c r="M31" i="4" l="1"/>
  <c r="O31" i="4" s="1"/>
  <c r="M30" i="4"/>
  <c r="O30" i="4" s="1"/>
  <c r="M29" i="4"/>
  <c r="O29" i="4" s="1"/>
  <c r="O28" i="4"/>
  <c r="M28" i="4"/>
  <c r="M27" i="4"/>
  <c r="O27" i="4" s="1"/>
  <c r="M26" i="4"/>
  <c r="O26" i="4" s="1"/>
  <c r="M25" i="4"/>
  <c r="O25" i="4" s="1"/>
  <c r="O24" i="4"/>
  <c r="M24" i="4"/>
  <c r="M23" i="4"/>
  <c r="O23" i="4" s="1"/>
  <c r="M22" i="4"/>
  <c r="O22" i="4" s="1"/>
  <c r="M21" i="4"/>
  <c r="O21" i="4" s="1"/>
  <c r="M20" i="4"/>
  <c r="O20" i="4" s="1"/>
  <c r="M19" i="4"/>
  <c r="O19" i="4" s="1"/>
  <c r="M18" i="4"/>
  <c r="O18" i="4" s="1"/>
  <c r="M17" i="4"/>
  <c r="O17" i="4" s="1"/>
  <c r="M16" i="4"/>
  <c r="O16" i="4" s="1"/>
  <c r="M15" i="4"/>
  <c r="O15" i="4" s="1"/>
  <c r="M14" i="4"/>
  <c r="O14" i="4" s="1"/>
  <c r="M13" i="4"/>
  <c r="O13" i="4" s="1"/>
  <c r="M12" i="4"/>
  <c r="O12" i="4" s="1"/>
  <c r="M11" i="4"/>
  <c r="O11" i="4" s="1"/>
  <c r="M10" i="4"/>
  <c r="O10" i="4" s="1"/>
  <c r="M9" i="4"/>
  <c r="O9" i="4" s="1"/>
  <c r="M8" i="4"/>
  <c r="O8" i="4" s="1"/>
  <c r="M7" i="4"/>
  <c r="O7" i="4" s="1"/>
  <c r="M6" i="4"/>
  <c r="O6" i="4" s="1"/>
  <c r="M5" i="4"/>
  <c r="O5" i="4" s="1"/>
  <c r="M4" i="4"/>
  <c r="O4" i="4" s="1"/>
  <c r="M3" i="4"/>
  <c r="O3" i="4" s="1"/>
  <c r="M2" i="4"/>
  <c r="O2" i="4" s="1"/>
  <c r="O32" i="3" l="1"/>
  <c r="M32" i="3"/>
  <c r="M31" i="3"/>
  <c r="O31" i="3" s="1"/>
  <c r="M30" i="3"/>
  <c r="O30" i="3" s="1"/>
  <c r="M29" i="3"/>
  <c r="O29" i="3" s="1"/>
  <c r="M28" i="3"/>
  <c r="O28" i="3" s="1"/>
  <c r="M27" i="3"/>
  <c r="O27" i="3" s="1"/>
  <c r="M26" i="3"/>
  <c r="O26" i="3" s="1"/>
  <c r="M25" i="3"/>
  <c r="O25" i="3" s="1"/>
  <c r="M24" i="3"/>
  <c r="O24" i="3" s="1"/>
  <c r="M23" i="3"/>
  <c r="O23" i="3" s="1"/>
  <c r="M22" i="3"/>
  <c r="O22" i="3" s="1"/>
  <c r="M21" i="3"/>
  <c r="O21" i="3" s="1"/>
  <c r="M20" i="3"/>
  <c r="O20" i="3" s="1"/>
  <c r="M19" i="3"/>
  <c r="O19" i="3" s="1"/>
  <c r="M18" i="3"/>
  <c r="O18" i="3" s="1"/>
  <c r="M17" i="3"/>
  <c r="O17" i="3" s="1"/>
  <c r="M16" i="3"/>
  <c r="O16" i="3" s="1"/>
  <c r="M15" i="3"/>
  <c r="O15" i="3" s="1"/>
  <c r="M14" i="3"/>
  <c r="O14" i="3" s="1"/>
  <c r="M13" i="3"/>
  <c r="O13" i="3" s="1"/>
  <c r="M12" i="3"/>
  <c r="O12" i="3" s="1"/>
  <c r="M11" i="3"/>
  <c r="O11" i="3" s="1"/>
  <c r="M10" i="3"/>
  <c r="O10" i="3" s="1"/>
  <c r="M9" i="3"/>
  <c r="O9" i="3" s="1"/>
  <c r="M8" i="3"/>
  <c r="O8" i="3" s="1"/>
  <c r="M7" i="3"/>
  <c r="O7" i="3" s="1"/>
  <c r="M6" i="3"/>
  <c r="O6" i="3" s="1"/>
  <c r="M5" i="3"/>
  <c r="O5" i="3" s="1"/>
  <c r="M4" i="3"/>
  <c r="O4" i="3" s="1"/>
  <c r="M3" i="3"/>
  <c r="O3" i="3" s="1"/>
  <c r="M2" i="3"/>
  <c r="O2" i="3" s="1"/>
  <c r="M29" i="2" l="1"/>
  <c r="O29" i="2" s="1"/>
  <c r="M28" i="2"/>
  <c r="O28" i="2" s="1"/>
  <c r="M27" i="2"/>
  <c r="O27" i="2" s="1"/>
  <c r="M26" i="2"/>
  <c r="O26" i="2" s="1"/>
  <c r="O25" i="2"/>
  <c r="M25" i="2"/>
  <c r="M24" i="2"/>
  <c r="O24" i="2" s="1"/>
  <c r="M23" i="2"/>
  <c r="O23" i="2" s="1"/>
  <c r="M22" i="2"/>
  <c r="O22" i="2" s="1"/>
  <c r="M21" i="2"/>
  <c r="O21" i="2" s="1"/>
  <c r="M20" i="2"/>
  <c r="O20" i="2" s="1"/>
  <c r="M19" i="2"/>
  <c r="O19" i="2" s="1"/>
  <c r="M18" i="2"/>
  <c r="O18" i="2" s="1"/>
  <c r="O17" i="2"/>
  <c r="M17" i="2"/>
  <c r="M16" i="2"/>
  <c r="O16" i="2" s="1"/>
  <c r="M15" i="2"/>
  <c r="M14" i="2"/>
  <c r="O14" i="2" s="1"/>
  <c r="O13" i="2"/>
  <c r="M13" i="2"/>
  <c r="M12" i="2"/>
  <c r="O12" i="2" s="1"/>
  <c r="O11" i="2"/>
  <c r="M11" i="2"/>
  <c r="M10" i="2"/>
  <c r="O10" i="2" s="1"/>
  <c r="M9" i="2"/>
  <c r="O9" i="2" s="1"/>
  <c r="M8" i="2"/>
  <c r="O8" i="2" s="1"/>
  <c r="M7" i="2"/>
  <c r="O7" i="2" s="1"/>
  <c r="M6" i="2"/>
  <c r="O6" i="2" s="1"/>
  <c r="O5" i="2"/>
  <c r="M5" i="2"/>
  <c r="M4" i="2"/>
  <c r="O4" i="2" s="1"/>
  <c r="O3" i="2"/>
  <c r="M3" i="2"/>
  <c r="M2" i="2"/>
  <c r="O2" i="2" s="1"/>
  <c r="O32" i="1"/>
  <c r="M31" i="1"/>
  <c r="O31" i="1" s="1"/>
  <c r="M30" i="1"/>
  <c r="O30" i="1" s="1"/>
  <c r="M29" i="1"/>
  <c r="O29" i="1" s="1"/>
  <c r="M28" i="1"/>
  <c r="O28" i="1" s="1"/>
  <c r="M27" i="1"/>
  <c r="O27" i="1" s="1"/>
  <c r="M26" i="1"/>
  <c r="O26" i="1" s="1"/>
  <c r="M25" i="1"/>
  <c r="O25" i="1" s="1"/>
  <c r="O24" i="1"/>
  <c r="M24" i="1"/>
  <c r="M23" i="1"/>
  <c r="O23" i="1" s="1"/>
  <c r="M22" i="1"/>
  <c r="O22" i="1" s="1"/>
  <c r="M21" i="1"/>
  <c r="O21" i="1" s="1"/>
  <c r="M20" i="1"/>
  <c r="O20" i="1" s="1"/>
  <c r="M19" i="1"/>
  <c r="O19" i="1" s="1"/>
  <c r="M18" i="1"/>
  <c r="O18" i="1" s="1"/>
  <c r="M17" i="1"/>
  <c r="O17" i="1" s="1"/>
  <c r="O16" i="1"/>
  <c r="M16" i="1"/>
  <c r="M15" i="1"/>
  <c r="O15" i="1" s="1"/>
  <c r="M14" i="1"/>
  <c r="O14" i="1" s="1"/>
  <c r="M13" i="1"/>
  <c r="O13" i="1" s="1"/>
  <c r="O12" i="1"/>
  <c r="M12" i="1"/>
  <c r="M11" i="1"/>
  <c r="O11" i="1" s="1"/>
  <c r="M10" i="1"/>
  <c r="O10" i="1" s="1"/>
  <c r="M9" i="1"/>
  <c r="O9" i="1" s="1"/>
  <c r="O8" i="1"/>
  <c r="M8" i="1"/>
  <c r="M7" i="1"/>
  <c r="O7" i="1" s="1"/>
  <c r="M6" i="1"/>
  <c r="O6" i="1" s="1"/>
  <c r="M5" i="1"/>
  <c r="O5" i="1" s="1"/>
  <c r="M4" i="1"/>
  <c r="O4" i="1" s="1"/>
  <c r="M3" i="1"/>
  <c r="O3" i="1" s="1"/>
  <c r="M2" i="1"/>
  <c r="O2" i="1" s="1"/>
  <c r="O3" i="12"/>
  <c r="O4" i="12"/>
  <c r="O5" i="12"/>
  <c r="O6" i="12"/>
  <c r="O7" i="12"/>
  <c r="O8" i="12"/>
  <c r="O9" i="12"/>
  <c r="O10" i="12"/>
  <c r="O11" i="12"/>
  <c r="O12" i="12"/>
  <c r="O13" i="12"/>
  <c r="O14" i="12"/>
  <c r="O15" i="12"/>
  <c r="O16" i="12"/>
  <c r="O17" i="12"/>
  <c r="O18" i="12"/>
  <c r="O19" i="12"/>
  <c r="O20" i="12"/>
  <c r="O21" i="12"/>
  <c r="O22" i="12"/>
  <c r="O23" i="12"/>
  <c r="O24" i="12"/>
  <c r="O25" i="12"/>
  <c r="O26" i="12"/>
  <c r="O27" i="12"/>
  <c r="O28" i="12"/>
  <c r="O29" i="12"/>
  <c r="O30" i="12"/>
  <c r="O31" i="12"/>
  <c r="O32" i="12"/>
  <c r="O2" i="12"/>
  <c r="O3" i="11"/>
  <c r="O4" i="11"/>
  <c r="O5" i="11"/>
  <c r="O6" i="11"/>
  <c r="O7" i="11"/>
  <c r="O8" i="11"/>
  <c r="O9" i="11"/>
  <c r="O10" i="11"/>
  <c r="O11" i="11"/>
  <c r="O12" i="11"/>
  <c r="O13" i="11"/>
  <c r="O14" i="11"/>
  <c r="O15" i="11"/>
  <c r="O16" i="11"/>
  <c r="O17" i="11"/>
  <c r="O18" i="11"/>
  <c r="O19" i="11"/>
  <c r="O20" i="11"/>
  <c r="O21" i="11"/>
  <c r="O22" i="11"/>
  <c r="O23" i="11"/>
  <c r="O24" i="11"/>
  <c r="O25" i="11"/>
  <c r="O26" i="11"/>
  <c r="O27" i="11"/>
  <c r="O28" i="11"/>
  <c r="O29" i="11"/>
  <c r="O30" i="11"/>
  <c r="O31" i="11"/>
  <c r="O2" i="11"/>
  <c r="O3" i="10"/>
  <c r="O4" i="10"/>
  <c r="O5" i="10"/>
  <c r="O6" i="10"/>
  <c r="O7" i="10"/>
  <c r="O8" i="10"/>
  <c r="O9" i="10"/>
  <c r="O10" i="10"/>
  <c r="O11" i="10"/>
  <c r="O12" i="10"/>
  <c r="O13" i="10"/>
  <c r="O14" i="10"/>
  <c r="O15" i="10"/>
  <c r="O16" i="10"/>
  <c r="O17" i="10"/>
  <c r="O18" i="10"/>
  <c r="O19" i="10"/>
  <c r="O20" i="10"/>
  <c r="O21" i="10"/>
  <c r="O22" i="10"/>
  <c r="O23" i="10"/>
  <c r="O24" i="10"/>
  <c r="O25" i="10"/>
  <c r="O26" i="10"/>
  <c r="O27" i="10"/>
  <c r="O28" i="10"/>
  <c r="O29" i="10"/>
  <c r="O30" i="10"/>
  <c r="O31" i="10"/>
  <c r="O32" i="10"/>
  <c r="O2" i="10"/>
  <c r="O3" i="9"/>
  <c r="O4" i="9"/>
  <c r="O5" i="9"/>
  <c r="O6" i="9"/>
  <c r="O7" i="9"/>
  <c r="O8" i="9"/>
  <c r="O9" i="9"/>
  <c r="O10" i="9"/>
  <c r="O11" i="9"/>
  <c r="O12" i="9"/>
  <c r="O13" i="9"/>
  <c r="O14" i="9"/>
  <c r="O15" i="9"/>
  <c r="O16" i="9"/>
  <c r="O17" i="9"/>
  <c r="O18" i="9"/>
  <c r="O19" i="9"/>
  <c r="O20" i="9"/>
  <c r="O21" i="9"/>
  <c r="O22" i="9"/>
  <c r="O23" i="9"/>
  <c r="O24" i="9"/>
  <c r="O25" i="9"/>
  <c r="O26" i="9"/>
  <c r="O27" i="9"/>
  <c r="O28" i="9"/>
  <c r="O29" i="9"/>
  <c r="O30" i="9"/>
  <c r="O31" i="9"/>
  <c r="O2" i="9"/>
  <c r="O3" i="8"/>
  <c r="O4" i="8"/>
  <c r="O5" i="8"/>
  <c r="O6" i="8"/>
  <c r="O7" i="8"/>
  <c r="O8" i="8"/>
  <c r="O9" i="8"/>
  <c r="O10" i="8"/>
  <c r="O11" i="8"/>
  <c r="O12" i="8"/>
  <c r="O13" i="8"/>
  <c r="O14" i="8"/>
  <c r="O15" i="8"/>
  <c r="O16" i="8"/>
  <c r="O17" i="8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32" i="8"/>
  <c r="O2" i="8"/>
  <c r="O3" i="7"/>
  <c r="O4" i="7"/>
  <c r="O5" i="7"/>
  <c r="O6" i="7"/>
  <c r="O7" i="7"/>
  <c r="O8" i="7"/>
  <c r="O9" i="7"/>
  <c r="O10" i="7"/>
  <c r="O11" i="7"/>
  <c r="O12" i="7"/>
  <c r="O13" i="7"/>
  <c r="O14" i="7"/>
  <c r="O15" i="7"/>
  <c r="O16" i="7"/>
  <c r="O17" i="7"/>
  <c r="O18" i="7"/>
  <c r="O19" i="7"/>
  <c r="O20" i="7"/>
  <c r="O21" i="7"/>
  <c r="O22" i="7"/>
  <c r="O23" i="7"/>
  <c r="O24" i="7"/>
  <c r="O25" i="7"/>
  <c r="O26" i="7"/>
  <c r="O27" i="7"/>
  <c r="O28" i="7"/>
  <c r="O29" i="7"/>
  <c r="O30" i="7"/>
  <c r="O31" i="7"/>
  <c r="O32" i="7"/>
  <c r="O2" i="7"/>
  <c r="N33" i="12" l="1"/>
  <c r="L33" i="12"/>
  <c r="K33" i="12"/>
  <c r="J33" i="12"/>
  <c r="I33" i="12"/>
  <c r="H33" i="12"/>
  <c r="G33" i="12"/>
  <c r="F33" i="12"/>
  <c r="E33" i="12"/>
  <c r="D33" i="12"/>
  <c r="C33" i="12"/>
  <c r="B33" i="12"/>
  <c r="M32" i="12"/>
  <c r="M31" i="12"/>
  <c r="M30" i="12"/>
  <c r="M29" i="12"/>
  <c r="M28" i="12"/>
  <c r="M27" i="12"/>
  <c r="M26" i="12"/>
  <c r="M25" i="12"/>
  <c r="M24" i="12"/>
  <c r="M23" i="12"/>
  <c r="M22" i="12"/>
  <c r="M21" i="12"/>
  <c r="M20" i="12"/>
  <c r="M19" i="12"/>
  <c r="M18" i="12"/>
  <c r="M17" i="12"/>
  <c r="M16" i="12"/>
  <c r="M15" i="12"/>
  <c r="M14" i="12"/>
  <c r="M13" i="12"/>
  <c r="M12" i="12"/>
  <c r="M11" i="12"/>
  <c r="M10" i="12"/>
  <c r="M9" i="12"/>
  <c r="M8" i="12"/>
  <c r="M7" i="12"/>
  <c r="M6" i="12"/>
  <c r="M5" i="12"/>
  <c r="M4" i="12"/>
  <c r="M3" i="12"/>
  <c r="M2" i="12"/>
  <c r="M33" i="12" s="1"/>
  <c r="N32" i="11"/>
  <c r="L32" i="11"/>
  <c r="K32" i="11"/>
  <c r="J32" i="11"/>
  <c r="I32" i="11"/>
  <c r="H32" i="11"/>
  <c r="G32" i="11"/>
  <c r="F32" i="11"/>
  <c r="E32" i="11"/>
  <c r="D32" i="11"/>
  <c r="C32" i="11"/>
  <c r="B32" i="11"/>
  <c r="M31" i="11"/>
  <c r="M30" i="11"/>
  <c r="M29" i="11"/>
  <c r="M28" i="11"/>
  <c r="M27" i="11"/>
  <c r="M26" i="11"/>
  <c r="M25" i="11"/>
  <c r="M24" i="11"/>
  <c r="M23" i="11"/>
  <c r="M22" i="11"/>
  <c r="M21" i="11"/>
  <c r="M20" i="11"/>
  <c r="M19" i="11"/>
  <c r="M18" i="11"/>
  <c r="M17" i="11"/>
  <c r="M16" i="11"/>
  <c r="M15" i="11"/>
  <c r="M14" i="11"/>
  <c r="M13" i="11"/>
  <c r="M12" i="11"/>
  <c r="M11" i="11"/>
  <c r="M10" i="11"/>
  <c r="M9" i="11"/>
  <c r="M8" i="11"/>
  <c r="M7" i="11"/>
  <c r="M6" i="11"/>
  <c r="M5" i="11"/>
  <c r="M32" i="11" s="1"/>
  <c r="M4" i="11"/>
  <c r="M3" i="11"/>
  <c r="M2" i="11"/>
  <c r="N33" i="10"/>
  <c r="L33" i="10"/>
  <c r="K33" i="10"/>
  <c r="J33" i="10"/>
  <c r="I33" i="10"/>
  <c r="H33" i="10"/>
  <c r="G33" i="10"/>
  <c r="F33" i="10"/>
  <c r="E33" i="10"/>
  <c r="D33" i="10"/>
  <c r="C33" i="10"/>
  <c r="B33" i="10"/>
  <c r="M32" i="10"/>
  <c r="M31" i="10"/>
  <c r="M30" i="10"/>
  <c r="M29" i="10"/>
  <c r="M28" i="10"/>
  <c r="M27" i="10"/>
  <c r="M26" i="10"/>
  <c r="M25" i="10"/>
  <c r="M24" i="10"/>
  <c r="M23" i="10"/>
  <c r="M22" i="10"/>
  <c r="M21" i="10"/>
  <c r="M20" i="10"/>
  <c r="M19" i="10"/>
  <c r="M18" i="10"/>
  <c r="M17" i="10"/>
  <c r="M16" i="10"/>
  <c r="M15" i="10"/>
  <c r="M14" i="10"/>
  <c r="M13" i="10"/>
  <c r="M12" i="10"/>
  <c r="M11" i="10"/>
  <c r="M10" i="10"/>
  <c r="M9" i="10"/>
  <c r="M8" i="10"/>
  <c r="M7" i="10"/>
  <c r="M6" i="10"/>
  <c r="M5" i="10"/>
  <c r="M4" i="10"/>
  <c r="M3" i="10"/>
  <c r="M2" i="10"/>
  <c r="N32" i="9"/>
  <c r="L32" i="9"/>
  <c r="K32" i="9"/>
  <c r="J32" i="9"/>
  <c r="I32" i="9"/>
  <c r="H32" i="9"/>
  <c r="G32" i="9"/>
  <c r="F32" i="9"/>
  <c r="E32" i="9"/>
  <c r="D32" i="9"/>
  <c r="C32" i="9"/>
  <c r="B32" i="9"/>
  <c r="M31" i="9"/>
  <c r="M30" i="9"/>
  <c r="M29" i="9"/>
  <c r="M28" i="9"/>
  <c r="M27" i="9"/>
  <c r="M26" i="9"/>
  <c r="M25" i="9"/>
  <c r="M24" i="9"/>
  <c r="M23" i="9"/>
  <c r="M22" i="9"/>
  <c r="M21" i="9"/>
  <c r="M20" i="9"/>
  <c r="M19" i="9"/>
  <c r="M18" i="9"/>
  <c r="M17" i="9"/>
  <c r="M16" i="9"/>
  <c r="M15" i="9"/>
  <c r="M14" i="9"/>
  <c r="M13" i="9"/>
  <c r="M12" i="9"/>
  <c r="M11" i="9"/>
  <c r="M10" i="9"/>
  <c r="M9" i="9"/>
  <c r="M8" i="9"/>
  <c r="M7" i="9"/>
  <c r="M6" i="9"/>
  <c r="M5" i="9"/>
  <c r="M4" i="9"/>
  <c r="M3" i="9"/>
  <c r="M2" i="9"/>
  <c r="M32" i="9" s="1"/>
  <c r="N33" i="8"/>
  <c r="L33" i="8"/>
  <c r="K33" i="8"/>
  <c r="J33" i="8"/>
  <c r="I33" i="8"/>
  <c r="H33" i="8"/>
  <c r="G33" i="8"/>
  <c r="F33" i="8"/>
  <c r="E33" i="8"/>
  <c r="D33" i="8"/>
  <c r="C33" i="8"/>
  <c r="B33" i="8"/>
  <c r="M32" i="8"/>
  <c r="M31" i="8"/>
  <c r="M30" i="8"/>
  <c r="M29" i="8"/>
  <c r="M28" i="8"/>
  <c r="M27" i="8"/>
  <c r="M26" i="8"/>
  <c r="M25" i="8"/>
  <c r="M24" i="8"/>
  <c r="M23" i="8"/>
  <c r="M22" i="8"/>
  <c r="M21" i="8"/>
  <c r="M20" i="8"/>
  <c r="M19" i="8"/>
  <c r="M18" i="8"/>
  <c r="M17" i="8"/>
  <c r="M16" i="8"/>
  <c r="M15" i="8"/>
  <c r="M14" i="8"/>
  <c r="M13" i="8"/>
  <c r="M12" i="8"/>
  <c r="M11" i="8"/>
  <c r="M10" i="8"/>
  <c r="M9" i="8"/>
  <c r="M8" i="8"/>
  <c r="M7" i="8"/>
  <c r="M6" i="8"/>
  <c r="M5" i="8"/>
  <c r="M4" i="8"/>
  <c r="M3" i="8"/>
  <c r="M2" i="8"/>
  <c r="N33" i="7"/>
  <c r="L33" i="7"/>
  <c r="K33" i="7"/>
  <c r="J33" i="7"/>
  <c r="I33" i="7"/>
  <c r="H33" i="7"/>
  <c r="G33" i="7"/>
  <c r="F33" i="7"/>
  <c r="E33" i="7"/>
  <c r="D33" i="7"/>
  <c r="C33" i="7"/>
  <c r="B33" i="7"/>
  <c r="M32" i="7"/>
  <c r="M31" i="7"/>
  <c r="M30" i="7"/>
  <c r="M29" i="7"/>
  <c r="M28" i="7"/>
  <c r="M27" i="7"/>
  <c r="M26" i="7"/>
  <c r="M25" i="7"/>
  <c r="M24" i="7"/>
  <c r="M23" i="7"/>
  <c r="M22" i="7"/>
  <c r="M21" i="7"/>
  <c r="M20" i="7"/>
  <c r="M19" i="7"/>
  <c r="M18" i="7"/>
  <c r="M17" i="7"/>
  <c r="M16" i="7"/>
  <c r="M15" i="7"/>
  <c r="M14" i="7"/>
  <c r="M13" i="7"/>
  <c r="M12" i="7"/>
  <c r="M11" i="7"/>
  <c r="M10" i="7"/>
  <c r="M9" i="7"/>
  <c r="M8" i="7"/>
  <c r="M7" i="7"/>
  <c r="M6" i="7"/>
  <c r="M5" i="7"/>
  <c r="M4" i="7"/>
  <c r="M3" i="7"/>
  <c r="M2" i="7"/>
  <c r="N32" i="6"/>
  <c r="L32" i="6"/>
  <c r="K32" i="6"/>
  <c r="J32" i="6"/>
  <c r="I32" i="6"/>
  <c r="H32" i="6"/>
  <c r="G32" i="6"/>
  <c r="F32" i="6"/>
  <c r="E32" i="6"/>
  <c r="D32" i="6"/>
  <c r="C32" i="6"/>
  <c r="B32" i="6"/>
  <c r="N33" i="5"/>
  <c r="L33" i="5"/>
  <c r="K33" i="5"/>
  <c r="J33" i="5"/>
  <c r="I33" i="5"/>
  <c r="H33" i="5"/>
  <c r="G33" i="5"/>
  <c r="F33" i="5"/>
  <c r="E33" i="5"/>
  <c r="D33" i="5"/>
  <c r="C33" i="5"/>
  <c r="B33" i="5"/>
  <c r="M33" i="5"/>
  <c r="N32" i="4"/>
  <c r="L32" i="4"/>
  <c r="K32" i="4"/>
  <c r="J32" i="4"/>
  <c r="I32" i="4"/>
  <c r="H32" i="4"/>
  <c r="G32" i="4"/>
  <c r="F32" i="4"/>
  <c r="E32" i="4"/>
  <c r="D32" i="4"/>
  <c r="C32" i="4"/>
  <c r="B32" i="4"/>
  <c r="N33" i="3"/>
  <c r="L33" i="3"/>
  <c r="K33" i="3"/>
  <c r="J33" i="3"/>
  <c r="I33" i="3"/>
  <c r="H33" i="3"/>
  <c r="G33" i="3"/>
  <c r="F33" i="3"/>
  <c r="E33" i="3"/>
  <c r="D33" i="3"/>
  <c r="C33" i="3"/>
  <c r="B33" i="3"/>
  <c r="M33" i="3"/>
  <c r="N30" i="2"/>
  <c r="L30" i="2"/>
  <c r="K30" i="2"/>
  <c r="J30" i="2"/>
  <c r="I30" i="2"/>
  <c r="H30" i="2"/>
  <c r="G30" i="2"/>
  <c r="F30" i="2"/>
  <c r="E30" i="2"/>
  <c r="D30" i="2"/>
  <c r="C30" i="2"/>
  <c r="B30" i="2"/>
  <c r="N33" i="1"/>
  <c r="L33" i="1"/>
  <c r="K33" i="1"/>
  <c r="J33" i="1"/>
  <c r="I33" i="1"/>
  <c r="H33" i="1"/>
  <c r="G33" i="1"/>
  <c r="F33" i="1"/>
  <c r="E33" i="1"/>
  <c r="D33" i="1"/>
  <c r="C33" i="1"/>
  <c r="B33" i="1"/>
  <c r="O30" i="2" l="1"/>
  <c r="O33" i="8"/>
  <c r="O33" i="1"/>
  <c r="O32" i="4"/>
  <c r="O33" i="7"/>
  <c r="O32" i="6"/>
  <c r="O33" i="10"/>
  <c r="M33" i="8"/>
  <c r="M33" i="7"/>
  <c r="O32" i="9"/>
  <c r="O33" i="12"/>
  <c r="O33" i="3"/>
  <c r="O32" i="11"/>
  <c r="M33" i="1"/>
  <c r="O33" i="5"/>
  <c r="M33" i="10"/>
  <c r="M32" i="4"/>
  <c r="M32" i="6"/>
  <c r="M30" i="2"/>
</calcChain>
</file>

<file path=xl/sharedStrings.xml><?xml version="1.0" encoding="utf-8"?>
<sst xmlns="http://schemas.openxmlformats.org/spreadsheetml/2006/main" count="561" uniqueCount="385">
  <si>
    <t>TARİH</t>
  </si>
  <si>
    <t>TRANSFER GİDEN</t>
  </si>
  <si>
    <t>TRANSFER GELEN</t>
  </si>
  <si>
    <t>İMHA</t>
  </si>
  <si>
    <t>İNDİRİM</t>
  </si>
  <si>
    <t>PERSONEL YEDİKLERİ</t>
  </si>
  <si>
    <t>GELEN VERESİYE-LOKMA</t>
  </si>
  <si>
    <t>İBANA HAVALE</t>
  </si>
  <si>
    <t>MASRAF</t>
  </si>
  <si>
    <t>GİDEN VERESİYE</t>
  </si>
  <si>
    <t>NAKİT</t>
  </si>
  <si>
    <t>KART</t>
  </si>
  <si>
    <t>CİRO TOPLAMI</t>
  </si>
  <si>
    <t>SİSTEM</t>
  </si>
  <si>
    <t>TOPLAM FARK</t>
  </si>
  <si>
    <t>2026-01-01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</si>
  <si>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</si>
  <si>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</si>
  <si>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</si>
  <si>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</si>
  <si>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</si>
  <si>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</si>
  <si>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</si>
  <si>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</si>
  <si>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</si>
  <si>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</si>
  <si>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</si>
  <si>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</si>
  <si>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</si>
  <si>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</si>
  <si>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</si>
  <si>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</si>
  <si>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</si>
  <si>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</si>
  <si>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</si>
  <si>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</si>
  <si>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</si>
  <si>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</si>
  <si>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</si>
  <si>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</si>
  <si>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</si>
  <si>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</si>
  <si>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</si>
  <si>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</si>
  <si>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</si>
  <si>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</si>
  <si>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TOPLAM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</si>
  <si>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</si>
  <si>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</si>
  <si>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</si>
  <si>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</si>
  <si>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</si>
  <si>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</si>
  <si>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</si>
  <si>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</si>
  <si>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</si>
  <si>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</si>
  <si>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</si>
  <si>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</si>
  <si>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</si>
  <si>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</si>
  <si>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</si>
  <si>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</si>
  <si>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</si>
  <si>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</si>
  <si>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</si>
  <si>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</si>
  <si>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</si>
  <si>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</si>
  <si>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</si>
  <si>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</si>
  <si>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</si>
  <si>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</si>
  <si>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</si>
  <si>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</si>
  <si>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</si>
  <si>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</si>
  <si>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</si>
  <si>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</si>
  <si>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</si>
  <si>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</si>
  <si>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</si>
  <si>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</si>
  <si>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</si>
  <si>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</si>
  <si>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</si>
  <si>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</si>
  <si>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</si>
  <si>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</si>
  <si>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</si>
  <si>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</si>
  <si>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</si>
  <si>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</si>
  <si>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</si>
  <si>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</si>
  <si>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</si>
  <si>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</si>
  <si>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</si>
  <si>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</si>
  <si>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</si>
  <si>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</si>
  <si>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</si>
  <si>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</si>
  <si>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</si>
  <si>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</si>
  <si>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</si>
  <si>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</si>
  <si>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</si>
  <si>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</si>
  <si>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</si>
  <si>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</si>
  <si>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</si>
  <si>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</si>
  <si>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</si>
  <si>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</si>
  <si>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</si>
  <si>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</si>
  <si>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</si>
  <si>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</si>
  <si>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</si>
  <si>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</si>
  <si>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</si>
  <si>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</si>
  <si>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</si>
  <si>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</si>
  <si>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</si>
  <si>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</si>
  <si>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</si>
  <si>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</si>
  <si>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</si>
  <si>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</si>
  <si>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</si>
  <si>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</si>
  <si>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</si>
  <si>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</si>
  <si>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</si>
  <si>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</si>
  <si>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</si>
  <si>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</si>
  <si>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</si>
  <si>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</si>
  <si>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</si>
  <si>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</si>
  <si>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</si>
  <si>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</si>
  <si>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</si>
  <si>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</si>
  <si>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</si>
  <si>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</si>
  <si>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</si>
  <si>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</si>
  <si>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</si>
  <si>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</si>
  <si>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</si>
  <si>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</si>
  <si>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</si>
  <si>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</si>
  <si>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</si>
  <si>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</si>
  <si>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</si>
  <si>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</si>
  <si>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</si>
  <si>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</si>
  <si>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</si>
  <si>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</si>
  <si>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</si>
  <si>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</si>
  <si>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</si>
  <si>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</si>
  <si>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</si>
  <si>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</si>
  <si>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</si>
  <si>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</si>
  <si>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</si>
  <si>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</si>
  <si>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</si>
  <si>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</si>
  <si>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</si>
  <si>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</si>
  <si>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</si>
  <si>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</si>
  <si>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</si>
  <si>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</si>
  <si>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</si>
  <si>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</si>
  <si>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</si>
  <si>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</si>
  <si>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</si>
  <si>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</si>
  <si>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</si>
  <si>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</si>
  <si>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</si>
  <si>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</si>
  <si>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</si>
  <si>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</si>
  <si>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</si>
  <si>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</si>
  <si>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</si>
  <si>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</si>
  <si>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</si>
  <si>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</si>
  <si>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</si>
  <si>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</si>
  <si>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</si>
  <si>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</si>
  <si>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</si>
  <si>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</si>
  <si>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</si>
  <si>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</si>
  <si>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</si>
  <si>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</si>
  <si>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</si>
  <si>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</si>
  <si>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</si>
  <si>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</si>
  <si>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</si>
  <si>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</si>
  <si>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</si>
  <si>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</si>
  <si>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</si>
  <si>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</si>
  <si>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</si>
  <si>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</si>
  <si>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</si>
  <si>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</si>
  <si>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</si>
  <si>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</si>
  <si>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</si>
  <si>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</si>
  <si>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</si>
  <si>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</si>
  <si>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</si>
  <si>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</si>
  <si>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</si>
  <si>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</si>
  <si>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</si>
  <si>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</si>
  <si>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</si>
  <si>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</si>
  <si>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</si>
  <si>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</si>
  <si>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</si>
  <si>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</si>
  <si>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</si>
  <si>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</si>
  <si>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</si>
  <si>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</si>
  <si>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</si>
  <si>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</si>
  <si>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</si>
  <si>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</si>
  <si>
    <t>2026-08-24</t>
  </si>
  <si>
    <t>2026-08-25</t>
  </si>
  <si>
    <t>2026-08-26</t>
  </si>
  <si>
    <t>2026-08-27</t>
  </si>
  <si>
    <t>2026-08-28</t>
  </si>
  <si>
    <t>2026-08-29</t>
  </si>
  <si>
    <t>2026-08-30</t>
  </si>
  <si>
    <t>2026-08-31</t>
  </si>
  <si>
    <t>2026-09-01</t>
  </si>
  <si>
    <t>2026-09-02</t>
  </si>
  <si>
    <t>2026-09-03</t>
  </si>
  <si>
    <t>2026-09-04</t>
  </si>
  <si>
    <t>2026-09-05</t>
  </si>
  <si>
    <t>2026-09-06</t>
  </si>
  <si>
    <t>2026-09-07</t>
  </si>
  <si>
    <t>2026-09-08</t>
  </si>
  <si>
    <t>2026-09-09</t>
  </si>
  <si>
    <t>2026-09-10</t>
  </si>
  <si>
    <t>2026-09-11</t>
  </si>
  <si>
    <t>2026-09-12</t>
  </si>
  <si>
    <t>2026-09-13</t>
  </si>
  <si>
    <t>2026-09-14</t>
  </si>
  <si>
    <t>2026-09-15</t>
  </si>
  <si>
    <t>2026-09-16</t>
  </si>
  <si>
    <t>2026-09-17</t>
  </si>
  <si>
    <t>2026-09-18</t>
  </si>
  <si>
    <t>2026-09-19</t>
  </si>
  <si>
    <t>2026-09-20</t>
  </si>
  <si>
    <t>2026-09-21</t>
  </si>
  <si>
    <t>2026-09-22</t>
  </si>
  <si>
    <t>2026-09-23</t>
  </si>
  <si>
    <t>2026-09-24</t>
  </si>
  <si>
    <t>2026-09-25</t>
  </si>
  <si>
    <t>2026-09-26</t>
  </si>
  <si>
    <t>2026-09-27</t>
  </si>
  <si>
    <t>2026-09-28</t>
  </si>
  <si>
    <t>2026-09-29</t>
  </si>
  <si>
    <t>2026-09-30</t>
  </si>
  <si>
    <t>2026-10-01</t>
  </si>
  <si>
    <t>2026-10-02</t>
  </si>
  <si>
    <t>2026-10-03</t>
  </si>
  <si>
    <t>2026-10-04</t>
  </si>
  <si>
    <t>2026-10-05</t>
  </si>
  <si>
    <t>2026-10-06</t>
  </si>
  <si>
    <t>2026-10-07</t>
  </si>
  <si>
    <t>2026-10-08</t>
  </si>
  <si>
    <t>2026-10-09</t>
  </si>
  <si>
    <t>2026-10-10</t>
  </si>
  <si>
    <t>2026-10-11</t>
  </si>
  <si>
    <t>2026-10-12</t>
  </si>
  <si>
    <t>2026-10-13</t>
  </si>
  <si>
    <t>2026-10-14</t>
  </si>
  <si>
    <t>2026-10-15</t>
  </si>
  <si>
    <t>2026-10-16</t>
  </si>
  <si>
    <t>2026-10-17</t>
  </si>
  <si>
    <t>2026-10-18</t>
  </si>
  <si>
    <t>2026-10-19</t>
  </si>
  <si>
    <t>2026-10-20</t>
  </si>
  <si>
    <t>2026-10-21</t>
  </si>
  <si>
    <t>2026-10-22</t>
  </si>
  <si>
    <t>2026-10-23</t>
  </si>
  <si>
    <t>2026-10-24</t>
  </si>
  <si>
    <t>2026-10-25</t>
  </si>
  <si>
    <t>2026-10-26</t>
  </si>
  <si>
    <t>2026-10-27</t>
  </si>
  <si>
    <t>2026-10-28</t>
  </si>
  <si>
    <t>2026-10-29</t>
  </si>
  <si>
    <t>2026-10-30</t>
  </si>
  <si>
    <t>2026-10-31</t>
  </si>
  <si>
    <t>2026-11-01</t>
  </si>
  <si>
    <t>2026-11-02</t>
  </si>
  <si>
    <t>2026-11-03</t>
  </si>
  <si>
    <t>2026-11-04</t>
  </si>
  <si>
    <t>2026-11-05</t>
  </si>
  <si>
    <t>2026-11-06</t>
  </si>
  <si>
    <t>2026-11-07</t>
  </si>
  <si>
    <t>2026-11-08</t>
  </si>
  <si>
    <t>2026-11-09</t>
  </si>
  <si>
    <t>2026-11-10</t>
  </si>
  <si>
    <t>2026-11-11</t>
  </si>
  <si>
    <t>2026-11-12</t>
  </si>
  <si>
    <t>2026-11-13</t>
  </si>
  <si>
    <t>2026-11-14</t>
  </si>
  <si>
    <t>2026-11-15</t>
  </si>
  <si>
    <t>2026-11-16</t>
  </si>
  <si>
    <t>2026-11-17</t>
  </si>
  <si>
    <t>2026-11-18</t>
  </si>
  <si>
    <t>2026-11-19</t>
  </si>
  <si>
    <t>2026-11-20</t>
  </si>
  <si>
    <t>2026-11-21</t>
  </si>
  <si>
    <t>2026-11-22</t>
  </si>
  <si>
    <t>2026-11-23</t>
  </si>
  <si>
    <t>2026-11-24</t>
  </si>
  <si>
    <t>2026-11-25</t>
  </si>
  <si>
    <t>2026-11-26</t>
  </si>
  <si>
    <t>2026-11-27</t>
  </si>
  <si>
    <t>2026-11-28</t>
  </si>
  <si>
    <t>2026-11-29</t>
  </si>
  <si>
    <t>2026-11-30</t>
  </si>
  <si>
    <t>2026-12-01</t>
  </si>
  <si>
    <t>2026-12-02</t>
  </si>
  <si>
    <t>2026-12-03</t>
  </si>
  <si>
    <t>2026-12-04</t>
  </si>
  <si>
    <t>2026-12-05</t>
  </si>
  <si>
    <t>2026-12-06</t>
  </si>
  <si>
    <t>2026-12-07</t>
  </si>
  <si>
    <t>2026-12-08</t>
  </si>
  <si>
    <t>2026-12-09</t>
  </si>
  <si>
    <t>2026-12-10</t>
  </si>
  <si>
    <t>2026-12-11</t>
  </si>
  <si>
    <t>2026-12-12</t>
  </si>
  <si>
    <t>2026-12-13</t>
  </si>
  <si>
    <t>2026-12-14</t>
  </si>
  <si>
    <t>2026-12-15</t>
  </si>
  <si>
    <t>2026-12-16</t>
  </si>
  <si>
    <t>2026-12-17</t>
  </si>
  <si>
    <t>2026-12-18</t>
  </si>
  <si>
    <t>2026-12-19</t>
  </si>
  <si>
    <t>2026-12-20</t>
  </si>
  <si>
    <t>2026-12-21</t>
  </si>
  <si>
    <t>2026-12-22</t>
  </si>
  <si>
    <t>2026-12-23</t>
  </si>
  <si>
    <t>2026-12-24</t>
  </si>
  <si>
    <t>2026-12-25</t>
  </si>
  <si>
    <t>2026-12-26</t>
  </si>
  <si>
    <t>2026-12-27</t>
  </si>
  <si>
    <t>2026-12-28</t>
  </si>
  <si>
    <t>2026-12-29</t>
  </si>
  <si>
    <t>2026-12-30</t>
  </si>
  <si>
    <t>2026-12-31</t>
  </si>
  <si>
    <t>187.5</t>
  </si>
  <si>
    <t>263.5</t>
  </si>
  <si>
    <t xml:space="preserve">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</si>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</sst>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₺&quot;#,##0.00"/>
  </numFmts>
  <fonts count="5" x14ac:knownFonts="1">
    <font>
      <sz val="11"/>
      <color theme="1"/>
      <name val="Calibri"/>
      <family val="2"/>
      <scheme val="minor"/>
    </font>
    <font>
      <b/>
      <sz val="11"/>
      <color rgb="FFFFFFFF"/>
      <name val="Segoe UI"/>
    </font>
    <font>
      <sz val="10"/>
      <name val="Segoe UI"/>
    </font>
    <font>
      <b/>
      <sz val="11"/>
      <name val="Segoe UI"/>
    </font>
    <font>
      <sz val="10"/>
      <name val="Segoe UI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rgb="FF1F4E78"/>
        <bgColor rgb="FF1F4E78"/>
      </patternFill>
    </fill>
    <fill>
      <patternFill patternType="solid">
        <fgColor rgb="FFD9E1F2"/>
        <bgColor rgb="FFD9E1F2"/>
      </patternFill>
    </fill>
  </fills>
  <borders count="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3" borderId="1" xfId="0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right" vertical="center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 applyProtection="1">
      <alignment horizontal="right" vertical="center"/>
      <protection locked="0"/>
    </xf>
    <xf numFmtId="0" fontId="3" fillId="3" borderId="1" xfId="0" applyFont="1" applyFill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 applyProtection="1">
      <alignment horizontal="right" vertical="center"/>
    </xf>
    <xf numFmtId="4" fontId="3" fillId="3" borderId="1" xfId="0" applyNumberFormat="1" applyFont="1" applyFill="1" applyBorder="1" applyAlignment="1" applyProtection="1">
      <alignment horizontal="right" vertical="center"/>
    </xf>
    <xf numFmtId="164" fontId="2" fillId="0" borderId="2" xfId="0" applyNumberFormat="1" applyFont="1" applyBorder="1" applyAlignment="1" applyProtection="1">
      <alignment horizontal="right" vertical="center"/>
      <protection locked="0"/>
    </xf>
    <xf numFmtId="164" fontId="2" fillId="0" borderId="2" xfId="0" applyNumberFormat="1" applyFont="1" applyBorder="1" applyAlignment="1" applyProtection="1">
      <alignment horizontal="right" vertical="center"/>
    </xf>
    <xf numFmtId="164" fontId="3" fillId="3" borderId="1" xfId="0" applyNumberFormat="1" applyFont="1" applyFill="1" applyBorder="1" applyAlignment="1" applyProtection="1">
      <alignment horizontal="right" vertical="center"/>
    </xf>
    <xf numFmtId="4" fontId="2" fillId="0" borderId="2" xfId="0" applyNumberFormat="1" applyFont="1" applyBorder="1" applyAlignment="1" applyProtection="1">
      <alignment horizontal="right" vertical="center"/>
      <protection locked="0"/>
    </xf>
    <xf numFmtId="4" fontId="2" fillId="0" borderId="2" xfId="0" applyNumberFormat="1" applyFont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zoomScale="76" zoomScaleNormal="76" workbookViewId="0">
      <pane ySplit="1" topLeftCell="A2" activePane="bottomLeft" state="frozen"/>
      <selection pane="bottomLeft" activeCell="B2" sqref="B2"/>
    </sheetView>
  </sheetViews>
  <sheetFormatPr defaultRowHeight="14.4" x14ac:dyDescent="0.3"/>
  <cols>
    <col min="1" max="1" width="14" customWidth="1"/>
    <col min="2" max="3" width="18.77734375" bestFit="1" customWidth="1"/>
    <col min="4" max="5" width="15" customWidth="1"/>
    <col min="6" max="6" width="22.77734375" bestFit="1" customWidth="1"/>
    <col min="7" max="7" width="26.109375" bestFit="1" customWidth="1"/>
    <col min="8" max="9" width="15" customWidth="1"/>
    <col min="10" max="10" width="17" customWidth="1"/>
    <col min="11" max="15" width="15" customWidth="1"/>
  </cols>
  <sheetData>
    <row r="1" spans="1:15" ht="16.8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</row>
    <row r="2" spans="1:15" ht="15" x14ac:dyDescent="0.3">
      <c r="A2" s="7" t="s">
        <v>15</v>
      </c>
      <c r="B2" s="8"/>
      <c r="C2" s="8"/>
      <c r="D2" s="8"/>
      <c r="E2" s="8">
        <v>1380</v>
      </c>
      <c r="F2" s="8">
        <v>200</v>
      </c>
      <c r="G2" s="8"/>
      <c r="H2" s="8"/>
      <c r="I2" s="8"/>
      <c r="J2" s="8"/>
      <c r="K2" s="8">
        <v>8445</v>
      </c>
      <c r="L2" s="8">
        <v>5200</v>
      </c>
      <c r="M2" s="10">
        <f>SUM(K2+L2)</f>
        <v>13645</v>
      </c>
      <c r="N2" s="8">
        <v>13828</v>
      </c>
      <c r="O2" s="10">
        <f>SUM(F2+H2+I2+J2+M2-G2-N2)</f>
        <v>17</v>
      </c>
    </row>
    <row r="3" spans="1:15" ht="15" x14ac:dyDescent="0.3">
      <c r="A3" s="7" t="s">
        <v>16</v>
      </c>
      <c r="B3" s="8"/>
      <c r="C3" s="8"/>
      <c r="D3" s="8"/>
      <c r="E3" s="8">
        <v>707</v>
      </c>
      <c r="F3" s="8">
        <v>200</v>
      </c>
      <c r="G3" s="8">
        <v>560</v>
      </c>
      <c r="H3" s="8">
        <v>250</v>
      </c>
      <c r="I3" s="8"/>
      <c r="J3" s="8"/>
      <c r="K3" s="8">
        <v>6250</v>
      </c>
      <c r="L3" s="8">
        <v>5445</v>
      </c>
      <c r="M3" s="10">
        <f t="shared" ref="M3:M8" si="0">SUM(K3+L3)</f>
        <v>11695</v>
      </c>
      <c r="N3" s="8">
        <v>11554</v>
      </c>
      <c r="O3" s="10">
        <f t="shared" ref="O3:O32" si="1">SUM(F3+H3+I3+J3+M3-G3-N3)</f>
        <v>31</v>
      </c>
    </row>
    <row r="4" spans="1:15" ht="15" x14ac:dyDescent="0.3">
      <c r="A4" s="7" t="s">
        <v>17</v>
      </c>
      <c r="B4" s="8"/>
      <c r="C4" s="8"/>
      <c r="D4" s="8"/>
      <c r="E4" s="8">
        <v>562</v>
      </c>
      <c r="F4" s="8">
        <v>165</v>
      </c>
      <c r="G4" s="8"/>
      <c r="H4" s="8"/>
      <c r="I4" s="8"/>
      <c r="J4" s="8"/>
      <c r="K4" s="8">
        <v>8890</v>
      </c>
      <c r="L4" s="8">
        <v>5400</v>
      </c>
      <c r="M4" s="10">
        <f t="shared" si="0"/>
        <v>14290</v>
      </c>
      <c r="N4" s="8">
        <v>14405</v>
      </c>
      <c r="O4" s="10">
        <f t="shared" si="1"/>
        <v>50</v>
      </c>
    </row>
    <row r="5" spans="1:15" ht="15" x14ac:dyDescent="0.3">
      <c r="A5" s="7" t="s">
        <v>18</v>
      </c>
      <c r="B5" s="8">
        <v>1135</v>
      </c>
      <c r="C5" s="8">
        <v>330</v>
      </c>
      <c r="D5" s="8"/>
      <c r="E5" s="8">
        <v>772</v>
      </c>
      <c r="F5" s="8">
        <v>200</v>
      </c>
      <c r="G5" s="8"/>
      <c r="H5" s="8"/>
      <c r="I5" s="8"/>
      <c r="J5" s="8"/>
      <c r="K5" s="8">
        <v>8350</v>
      </c>
      <c r="L5" s="8">
        <v>2080</v>
      </c>
      <c r="M5" s="10">
        <f t="shared" si="0"/>
        <v>10430</v>
      </c>
      <c r="N5" s="8">
        <v>10610</v>
      </c>
      <c r="O5" s="10">
        <f t="shared" si="1"/>
        <v>20</v>
      </c>
    </row>
    <row r="6" spans="1:15" ht="15" x14ac:dyDescent="0.3">
      <c r="A6" s="7" t="s">
        <v>19</v>
      </c>
      <c r="B6" s="8"/>
      <c r="C6" s="8"/>
      <c r="D6" s="8"/>
      <c r="E6" s="8">
        <v>300</v>
      </c>
      <c r="F6" s="8">
        <v>100</v>
      </c>
      <c r="G6" s="8"/>
      <c r="H6" s="8"/>
      <c r="I6" s="8"/>
      <c r="J6" s="8"/>
      <c r="K6" s="8">
        <v>7800</v>
      </c>
      <c r="L6" s="8">
        <v>1215</v>
      </c>
      <c r="M6" s="10">
        <f t="shared" si="0"/>
        <v>9015</v>
      </c>
      <c r="N6" s="8">
        <v>9014</v>
      </c>
      <c r="O6" s="10">
        <f t="shared" si="1"/>
        <v>101</v>
      </c>
    </row>
    <row r="7" spans="1:15" ht="15" x14ac:dyDescent="0.3">
      <c r="A7" s="7" t="s">
        <v>20</v>
      </c>
      <c r="B7" s="8"/>
      <c r="C7" s="8">
        <v>150</v>
      </c>
      <c r="D7" s="8"/>
      <c r="E7" s="8">
        <v>575</v>
      </c>
      <c r="F7" s="8">
        <v>200</v>
      </c>
      <c r="G7" s="8"/>
      <c r="H7" s="8"/>
      <c r="I7" s="8"/>
      <c r="J7" s="8">
        <v>200</v>
      </c>
      <c r="K7" s="8">
        <v>9105</v>
      </c>
      <c r="L7" s="8">
        <v>2095</v>
      </c>
      <c r="M7" s="10">
        <f t="shared" si="0"/>
        <v>11200</v>
      </c>
      <c r="N7" s="8">
        <v>11556</v>
      </c>
      <c r="O7" s="10">
        <f t="shared" si="1"/>
        <v>44</v>
      </c>
    </row>
    <row r="8" spans="1:15" ht="15" x14ac:dyDescent="0.3">
      <c r="A8" s="7" t="s">
        <v>21</v>
      </c>
      <c r="B8" s="8"/>
      <c r="C8" s="8"/>
      <c r="D8" s="8"/>
      <c r="E8" s="8">
        <v>595</v>
      </c>
      <c r="F8" s="8">
        <v>130</v>
      </c>
      <c r="G8" s="8"/>
      <c r="H8" s="8"/>
      <c r="I8" s="8">
        <v>130</v>
      </c>
      <c r="J8" s="8"/>
      <c r="K8" s="8">
        <v>8825</v>
      </c>
      <c r="L8" s="8">
        <v>2085</v>
      </c>
      <c r="M8" s="10">
        <f t="shared" si="0"/>
        <v>10910</v>
      </c>
      <c r="N8" s="8">
        <v>11164</v>
      </c>
      <c r="O8" s="10">
        <f t="shared" si="1"/>
        <v>6</v>
      </c>
    </row>
    <row r="9" spans="1:15" ht="15" x14ac:dyDescent="0.3">
      <c r="A9" s="7" t="s">
        <v>22</v>
      </c>
      <c r="B9" s="8"/>
      <c r="C9" s="8"/>
      <c r="D9" s="8">
        <v>50</v>
      </c>
      <c r="E9" s="8">
        <v>550</v>
      </c>
      <c r="F9" s="8">
        <v>140</v>
      </c>
      <c r="G9" s="8"/>
      <c r="H9" s="8"/>
      <c r="I9" s="8"/>
      <c r="J9" s="8"/>
      <c r="K9" s="8">
        <v>7355</v>
      </c>
      <c r="L9" s="8">
        <v>1475</v>
      </c>
      <c r="M9" s="10">
        <f>SUM(K9+L9)</f>
        <v>8830</v>
      </c>
      <c r="N9" s="8">
        <v>8952</v>
      </c>
      <c r="O9" s="10">
        <f t="shared" si="1"/>
        <v>18</v>
      </c>
    </row>
    <row r="10" spans="1:15" ht="15" x14ac:dyDescent="0.3">
      <c r="A10" s="7" t="s">
        <v>23</v>
      </c>
      <c r="B10" s="8"/>
      <c r="C10" s="8"/>
      <c r="D10" s="8"/>
      <c r="E10" s="8">
        <v>608</v>
      </c>
      <c r="F10" s="8">
        <v>100</v>
      </c>
      <c r="G10" s="8">
        <v>560</v>
      </c>
      <c r="H10" s="8"/>
      <c r="I10" s="8"/>
      <c r="J10" s="8"/>
      <c r="K10" s="8">
        <v>8075</v>
      </c>
      <c r="L10" s="8">
        <v>6285</v>
      </c>
      <c r="M10" s="10">
        <f t="shared" ref="M10:M31" si="2">SUM(K10+L10)</f>
        <v>14360</v>
      </c>
      <c r="N10" s="8">
        <v>13819</v>
      </c>
      <c r="O10" s="10">
        <f t="shared" si="1"/>
        <v>81</v>
      </c>
    </row>
    <row r="11" spans="1:15" ht="15" x14ac:dyDescent="0.3">
      <c r="A11" s="7" t="s">
        <v>24</v>
      </c>
      <c r="B11" s="8">
        <v>0</v>
      </c>
      <c r="C11" s="8">
        <v>0</v>
      </c>
      <c r="D11" s="8">
        <v>0</v>
      </c>
      <c r="E11" s="8">
        <v>482</v>
      </c>
      <c r="F11" s="8">
        <v>130</v>
      </c>
      <c r="G11" s="8">
        <v>0</v>
      </c>
      <c r="H11" s="8">
        <v>0</v>
      </c>
      <c r="I11" s="8">
        <v>0</v>
      </c>
      <c r="J11" s="8">
        <v>0</v>
      </c>
      <c r="K11" s="8">
        <v>11010</v>
      </c>
      <c r="L11" s="8">
        <v>2705</v>
      </c>
      <c r="M11" s="10">
        <f t="shared" si="2"/>
        <v>13715</v>
      </c>
      <c r="N11" s="8">
        <v>13814</v>
      </c>
      <c r="O11" s="10">
        <f t="shared" si="1"/>
        <v>31</v>
      </c>
    </row>
    <row r="12" spans="1:15" ht="15" x14ac:dyDescent="0.3">
      <c r="A12" s="7" t="s">
        <v>25</v>
      </c>
      <c r="B12" s="8"/>
      <c r="C12" s="8"/>
      <c r="D12" s="8"/>
      <c r="E12" s="8">
        <v>510</v>
      </c>
      <c r="F12" s="8">
        <v>140</v>
      </c>
      <c r="G12" s="8"/>
      <c r="H12" s="8"/>
      <c r="I12" s="8"/>
      <c r="J12" s="8"/>
      <c r="K12" s="8">
        <v>8315</v>
      </c>
      <c r="L12" s="8">
        <v>2725</v>
      </c>
      <c r="M12" s="10">
        <f t="shared" si="2"/>
        <v>11040</v>
      </c>
      <c r="N12" s="8">
        <v>11180</v>
      </c>
      <c r="O12" s="10">
        <f t="shared" si="1"/>
        <v>0</v>
      </c>
    </row>
    <row r="13" spans="1:15" ht="15" x14ac:dyDescent="0.3">
      <c r="A13" s="7" t="s">
        <v>26</v>
      </c>
      <c r="B13" s="8"/>
      <c r="C13" s="8"/>
      <c r="D13" s="8"/>
      <c r="E13" s="8">
        <v>739</v>
      </c>
      <c r="F13" s="8">
        <v>150</v>
      </c>
      <c r="G13" s="8"/>
      <c r="H13" s="8">
        <v>1100</v>
      </c>
      <c r="I13" s="8"/>
      <c r="J13" s="8"/>
      <c r="K13" s="8">
        <v>10190</v>
      </c>
      <c r="L13" s="8">
        <v>5625</v>
      </c>
      <c r="M13" s="10">
        <f t="shared" si="2"/>
        <v>15815</v>
      </c>
      <c r="N13" s="8">
        <v>17062</v>
      </c>
      <c r="O13" s="10">
        <f t="shared" si="1"/>
        <v>3</v>
      </c>
    </row>
    <row r="14" spans="1:15" ht="15" x14ac:dyDescent="0.3">
      <c r="A14" s="7" t="s">
        <v>27</v>
      </c>
      <c r="B14" s="8"/>
      <c r="C14" s="8"/>
      <c r="D14" s="8"/>
      <c r="E14" s="8">
        <v>495</v>
      </c>
      <c r="F14" s="8">
        <v>160</v>
      </c>
      <c r="G14" s="8"/>
      <c r="H14" s="8">
        <v>290</v>
      </c>
      <c r="I14" s="8"/>
      <c r="J14" s="8"/>
      <c r="K14" s="8">
        <v>8000</v>
      </c>
      <c r="L14" s="8">
        <v>1310</v>
      </c>
      <c r="M14" s="10">
        <f t="shared" si="2"/>
        <v>9310</v>
      </c>
      <c r="N14" s="8">
        <v>9760</v>
      </c>
      <c r="O14" s="10">
        <f t="shared" si="1"/>
        <v>0</v>
      </c>
    </row>
    <row r="15" spans="1:15" ht="15" x14ac:dyDescent="0.3">
      <c r="A15" s="7" t="s">
        <v>28</v>
      </c>
      <c r="B15" s="8"/>
      <c r="C15" s="8"/>
      <c r="D15" s="8"/>
      <c r="E15" s="8">
        <v>598</v>
      </c>
      <c r="F15" s="8">
        <v>40</v>
      </c>
      <c r="G15" s="8"/>
      <c r="H15" s="8">
        <v>750</v>
      </c>
      <c r="I15" s="8"/>
      <c r="J15" s="8"/>
      <c r="K15" s="8">
        <v>7915</v>
      </c>
      <c r="L15" s="8">
        <v>3395</v>
      </c>
      <c r="M15" s="10">
        <f t="shared" si="2"/>
        <v>11310</v>
      </c>
      <c r="N15" s="8">
        <v>12099</v>
      </c>
      <c r="O15" s="10">
        <f t="shared" si="1"/>
        <v>1</v>
      </c>
    </row>
    <row r="16" spans="1:15" ht="15" x14ac:dyDescent="0.3">
      <c r="A16" s="7" t="s">
        <v>29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10">
        <f t="shared" si="2"/>
        <v>0</v>
      </c>
      <c r="N16" s="8"/>
      <c r="O16" s="10">
        <f t="shared" si="1"/>
        <v>0</v>
      </c>
    </row>
    <row r="17" spans="1:15" ht="15" x14ac:dyDescent="0.3">
      <c r="A17" s="7" t="s">
        <v>30</v>
      </c>
      <c r="B17" s="8"/>
      <c r="C17" s="8"/>
      <c r="D17" s="8"/>
      <c r="E17" s="8">
        <v>613</v>
      </c>
      <c r="F17" s="8">
        <v>130</v>
      </c>
      <c r="G17" s="8"/>
      <c r="H17" s="8">
        <v>1160</v>
      </c>
      <c r="I17" s="8">
        <v>390</v>
      </c>
      <c r="J17" s="8">
        <v>930</v>
      </c>
      <c r="K17" s="8">
        <v>8330</v>
      </c>
      <c r="L17" s="8"/>
      <c r="M17" s="10">
        <f t="shared" si="2"/>
        <v>8330</v>
      </c>
      <c r="N17" s="8">
        <v>10940</v>
      </c>
      <c r="O17" s="10">
        <f t="shared" si="1"/>
        <v>0</v>
      </c>
    </row>
    <row r="18" spans="1:15" ht="15" x14ac:dyDescent="0.3">
      <c r="A18" s="7" t="s">
        <v>31</v>
      </c>
      <c r="B18" s="8">
        <v>0</v>
      </c>
      <c r="C18" s="8">
        <v>0</v>
      </c>
      <c r="D18" s="8">
        <v>0</v>
      </c>
      <c r="E18" s="8"/>
      <c r="F18" s="8">
        <v>100</v>
      </c>
      <c r="G18" s="8">
        <v>0</v>
      </c>
      <c r="H18" s="8">
        <v>0</v>
      </c>
      <c r="I18" s="8">
        <v>0</v>
      </c>
      <c r="J18" s="8">
        <v>0</v>
      </c>
      <c r="K18" s="8">
        <v>10480</v>
      </c>
      <c r="L18" s="8">
        <v>1660</v>
      </c>
      <c r="M18" s="10">
        <f t="shared" si="2"/>
        <v>12140</v>
      </c>
      <c r="N18" s="8">
        <v>12200</v>
      </c>
      <c r="O18" s="10">
        <f t="shared" si="1"/>
        <v>40</v>
      </c>
    </row>
    <row r="19" spans="1:15" ht="15" x14ac:dyDescent="0.3">
      <c r="A19" s="7" t="s">
        <v>32</v>
      </c>
      <c r="B19" s="8"/>
      <c r="C19" s="8"/>
      <c r="D19" s="8"/>
      <c r="E19" s="8">
        <v>442</v>
      </c>
      <c r="F19" s="8">
        <v>120</v>
      </c>
      <c r="G19" s="8"/>
      <c r="H19" s="8"/>
      <c r="I19" s="8"/>
      <c r="J19" s="8"/>
      <c r="K19" s="8">
        <v>8000</v>
      </c>
      <c r="L19" s="8">
        <v>2380</v>
      </c>
      <c r="M19" s="10">
        <f t="shared" si="2"/>
        <v>10380</v>
      </c>
      <c r="N19" s="8">
        <v>10500</v>
      </c>
      <c r="O19" s="10">
        <f t="shared" si="1"/>
        <v>0</v>
      </c>
    </row>
    <row r="20" spans="1:15" ht="15" x14ac:dyDescent="0.3">
      <c r="A20" s="7" t="s">
        <v>33</v>
      </c>
      <c r="B20" s="8"/>
      <c r="C20" s="8"/>
      <c r="D20" s="8"/>
      <c r="E20" s="8">
        <v>561</v>
      </c>
      <c r="F20" s="8">
        <v>140</v>
      </c>
      <c r="G20" s="8"/>
      <c r="H20" s="8"/>
      <c r="I20" s="8"/>
      <c r="J20" s="8"/>
      <c r="K20" s="8">
        <v>9300</v>
      </c>
      <c r="L20" s="8">
        <v>4880</v>
      </c>
      <c r="M20" s="10">
        <f t="shared" si="2"/>
        <v>14180</v>
      </c>
      <c r="N20" s="8">
        <v>14319</v>
      </c>
      <c r="O20" s="10">
        <f t="shared" si="1"/>
        <v>1</v>
      </c>
    </row>
    <row r="21" spans="1:15" ht="15" x14ac:dyDescent="0.3">
      <c r="A21" s="7" t="s">
        <v>34</v>
      </c>
      <c r="B21" s="8"/>
      <c r="C21" s="8"/>
      <c r="D21" s="8"/>
      <c r="E21" s="8">
        <v>660</v>
      </c>
      <c r="F21" s="8">
        <v>150</v>
      </c>
      <c r="G21" s="8"/>
      <c r="H21" s="8"/>
      <c r="I21" s="8"/>
      <c r="J21" s="8"/>
      <c r="K21" s="8">
        <v>10695</v>
      </c>
      <c r="L21" s="8">
        <v>7375</v>
      </c>
      <c r="M21" s="10">
        <f t="shared" si="2"/>
        <v>18070</v>
      </c>
      <c r="N21" s="8">
        <v>18221</v>
      </c>
      <c r="O21" s="10">
        <f t="shared" si="1"/>
        <v>-1</v>
      </c>
    </row>
    <row r="22" spans="1:15" ht="15" x14ac:dyDescent="0.3">
      <c r="A22" s="7" t="s">
        <v>35</v>
      </c>
      <c r="B22" s="8"/>
      <c r="C22" s="8">
        <v>540</v>
      </c>
      <c r="D22" s="8"/>
      <c r="E22" s="8">
        <v>546</v>
      </c>
      <c r="F22" s="8">
        <v>135</v>
      </c>
      <c r="G22" s="8"/>
      <c r="H22" s="8"/>
      <c r="I22" s="8"/>
      <c r="J22" s="8"/>
      <c r="K22" s="8">
        <v>9690</v>
      </c>
      <c r="L22" s="8">
        <v>1285</v>
      </c>
      <c r="M22" s="10">
        <f t="shared" si="2"/>
        <v>10975</v>
      </c>
      <c r="N22" s="8">
        <v>11110</v>
      </c>
      <c r="O22" s="10">
        <f t="shared" si="1"/>
        <v>0</v>
      </c>
    </row>
    <row r="23" spans="1:15" ht="15" x14ac:dyDescent="0.3">
      <c r="A23" s="7" t="s">
        <v>36</v>
      </c>
      <c r="B23" s="8"/>
      <c r="C23" s="8">
        <v>615</v>
      </c>
      <c r="D23" s="8"/>
      <c r="E23" s="8">
        <v>834</v>
      </c>
      <c r="F23" s="8">
        <v>110</v>
      </c>
      <c r="G23" s="8"/>
      <c r="H23" s="8"/>
      <c r="I23" s="8"/>
      <c r="J23" s="8"/>
      <c r="K23" s="8">
        <v>10010</v>
      </c>
      <c r="L23" s="8">
        <v>4070</v>
      </c>
      <c r="M23" s="10">
        <f t="shared" si="2"/>
        <v>14080</v>
      </c>
      <c r="N23" s="8">
        <v>14190</v>
      </c>
      <c r="O23" s="10">
        <f t="shared" si="1"/>
        <v>0</v>
      </c>
    </row>
    <row r="24" spans="1:15" ht="15" x14ac:dyDescent="0.3">
      <c r="A24" s="7" t="s">
        <v>37</v>
      </c>
      <c r="B24" s="8">
        <v>360</v>
      </c>
      <c r="C24" s="8"/>
      <c r="D24" s="8"/>
      <c r="E24" s="8">
        <v>756</v>
      </c>
      <c r="F24" s="8">
        <v>190</v>
      </c>
      <c r="G24" s="8"/>
      <c r="H24" s="8"/>
      <c r="I24" s="8">
        <v>260</v>
      </c>
      <c r="J24" s="8"/>
      <c r="K24" s="8">
        <v>7345</v>
      </c>
      <c r="L24" s="8">
        <v>3400</v>
      </c>
      <c r="M24" s="10">
        <f t="shared" si="2"/>
        <v>10745</v>
      </c>
      <c r="N24" s="8">
        <v>11194</v>
      </c>
      <c r="O24" s="10">
        <f t="shared" si="1"/>
        <v>1</v>
      </c>
    </row>
    <row r="25" spans="1:15" ht="15" x14ac:dyDescent="0.3">
      <c r="A25" s="7" t="s">
        <v>38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10">
        <f t="shared" si="2"/>
        <v>0</v>
      </c>
      <c r="N25" s="8"/>
      <c r="O25" s="10">
        <f t="shared" si="1"/>
        <v>0</v>
      </c>
    </row>
    <row r="26" spans="1:15" ht="15" x14ac:dyDescent="0.3">
      <c r="A26" s="7" t="s">
        <v>39</v>
      </c>
      <c r="B26" s="8"/>
      <c r="C26" s="8">
        <v>440</v>
      </c>
      <c r="D26" s="8"/>
      <c r="E26" s="8">
        <v>621</v>
      </c>
      <c r="F26" s="8">
        <v>150</v>
      </c>
      <c r="G26" s="8"/>
      <c r="H26" s="8"/>
      <c r="I26" s="8"/>
      <c r="J26" s="8"/>
      <c r="K26" s="8">
        <v>8350</v>
      </c>
      <c r="L26" s="8">
        <v>5330</v>
      </c>
      <c r="M26" s="10">
        <f t="shared" si="2"/>
        <v>13680</v>
      </c>
      <c r="N26" s="8">
        <v>13830</v>
      </c>
      <c r="O26" s="10">
        <f t="shared" si="1"/>
        <v>0</v>
      </c>
    </row>
    <row r="27" spans="1:15" ht="15" x14ac:dyDescent="0.3">
      <c r="A27" s="7" t="s">
        <v>40</v>
      </c>
      <c r="B27" s="8"/>
      <c r="C27" s="8">
        <v>1070</v>
      </c>
      <c r="D27" s="8"/>
      <c r="E27" s="8">
        <v>747</v>
      </c>
      <c r="F27" s="8">
        <v>115</v>
      </c>
      <c r="G27" s="8"/>
      <c r="H27" s="8"/>
      <c r="I27" s="8"/>
      <c r="J27" s="8"/>
      <c r="K27" s="8">
        <v>8800</v>
      </c>
      <c r="L27" s="8">
        <v>3000</v>
      </c>
      <c r="M27" s="10">
        <f t="shared" si="2"/>
        <v>11800</v>
      </c>
      <c r="N27" s="8">
        <v>11915</v>
      </c>
      <c r="O27" s="10">
        <f t="shared" si="1"/>
        <v>0</v>
      </c>
    </row>
    <row r="28" spans="1:15" ht="15" x14ac:dyDescent="0.3">
      <c r="A28" s="7" t="s">
        <v>41</v>
      </c>
      <c r="B28" s="8"/>
      <c r="C28" s="8"/>
      <c r="D28" s="8"/>
      <c r="E28" s="8">
        <v>695</v>
      </c>
      <c r="F28" s="8">
        <v>130</v>
      </c>
      <c r="G28" s="8"/>
      <c r="H28" s="8"/>
      <c r="I28" s="8"/>
      <c r="J28" s="8"/>
      <c r="K28" s="8">
        <v>6490</v>
      </c>
      <c r="L28" s="8">
        <v>3205</v>
      </c>
      <c r="M28" s="10">
        <f t="shared" si="2"/>
        <v>9695</v>
      </c>
      <c r="N28" s="8">
        <v>9826</v>
      </c>
      <c r="O28" s="10">
        <f t="shared" si="1"/>
        <v>-1</v>
      </c>
    </row>
    <row r="29" spans="1:15" ht="15" x14ac:dyDescent="0.3">
      <c r="A29" s="7" t="s">
        <v>42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10">
        <f t="shared" si="2"/>
        <v>0</v>
      </c>
      <c r="N29" s="8"/>
      <c r="O29" s="10">
        <f t="shared" si="1"/>
        <v>0</v>
      </c>
    </row>
    <row r="30" spans="1:15" ht="15" x14ac:dyDescent="0.3">
      <c r="A30" s="7" t="s">
        <v>43</v>
      </c>
      <c r="B30" s="8"/>
      <c r="C30" s="8"/>
      <c r="D30" s="8"/>
      <c r="E30" s="8">
        <v>483</v>
      </c>
      <c r="F30" s="8">
        <v>130</v>
      </c>
      <c r="G30" s="8"/>
      <c r="H30" s="8"/>
      <c r="I30" s="8">
        <v>130</v>
      </c>
      <c r="J30" s="8"/>
      <c r="K30" s="8">
        <v>6060</v>
      </c>
      <c r="L30" s="8">
        <v>3225</v>
      </c>
      <c r="M30" s="10">
        <f t="shared" si="2"/>
        <v>9285</v>
      </c>
      <c r="N30" s="8">
        <v>9545</v>
      </c>
      <c r="O30" s="10">
        <f t="shared" si="1"/>
        <v>0</v>
      </c>
    </row>
    <row r="31" spans="1:15" ht="15" x14ac:dyDescent="0.3">
      <c r="A31" s="7" t="s">
        <v>44</v>
      </c>
      <c r="B31" s="8"/>
      <c r="C31" s="8"/>
      <c r="D31" s="8"/>
      <c r="E31" s="8">
        <v>890</v>
      </c>
      <c r="F31" s="8">
        <v>120</v>
      </c>
      <c r="G31" s="8"/>
      <c r="H31" s="8"/>
      <c r="I31" s="8">
        <v>130</v>
      </c>
      <c r="J31" s="8"/>
      <c r="K31" s="8">
        <v>5300</v>
      </c>
      <c r="L31" s="8">
        <v>4875</v>
      </c>
      <c r="M31" s="10">
        <f t="shared" si="2"/>
        <v>10175</v>
      </c>
      <c r="N31" s="8">
        <v>10425</v>
      </c>
      <c r="O31" s="10">
        <f t="shared" si="1"/>
        <v>0</v>
      </c>
    </row>
    <row r="32" spans="1:15" ht="15" x14ac:dyDescent="0.3">
      <c r="A32" s="7" t="s">
        <v>45</v>
      </c>
      <c r="B32" s="8">
        <v>0</v>
      </c>
      <c r="C32" s="8">
        <v>450</v>
      </c>
      <c r="D32" s="8">
        <v>0</v>
      </c>
      <c r="E32" s="8">
        <v>357</v>
      </c>
      <c r="F32" s="8">
        <v>120</v>
      </c>
      <c r="G32" s="8">
        <v>0</v>
      </c>
      <c r="H32" s="8">
        <v>0</v>
      </c>
      <c r="I32" s="8">
        <v>0</v>
      </c>
      <c r="J32" s="8">
        <v>0</v>
      </c>
      <c r="K32" s="8">
        <v>8630</v>
      </c>
      <c r="L32" s="8">
        <v>2425</v>
      </c>
      <c r="M32" s="8">
        <v>11055</v>
      </c>
      <c r="N32" s="8">
        <v>11135</v>
      </c>
      <c r="O32" s="10">
        <f t="shared" si="1"/>
        <v>40</v>
      </c>
    </row>
    <row r="33" spans="1:15" ht="16.8" hidden="1" x14ac:dyDescent="0.3">
      <c r="A33" s="9" t="s">
        <v>46</v>
      </c>
      <c r="B33" s="11">
        <f t="shared" ref="B33:O33" si="3">SUM(B2:B32)</f>
        <v>1495</v>
      </c>
      <c r="C33" s="11">
        <f t="shared" si="3"/>
        <v>3595</v>
      </c>
      <c r="D33" s="11">
        <f t="shared" si="3"/>
        <v>50</v>
      </c>
      <c r="E33" s="11">
        <f t="shared" si="3"/>
        <v>17078</v>
      </c>
      <c r="F33" s="11">
        <f t="shared" si="3"/>
        <v>3895</v>
      </c>
      <c r="G33" s="11">
        <f t="shared" si="3"/>
        <v>1120</v>
      </c>
      <c r="H33" s="11">
        <f t="shared" si="3"/>
        <v>3550</v>
      </c>
      <c r="I33" s="11">
        <f t="shared" si="3"/>
        <v>1040</v>
      </c>
      <c r="J33" s="11">
        <f t="shared" si="3"/>
        <v>1130</v>
      </c>
      <c r="K33" s="11">
        <f t="shared" si="3"/>
        <v>236005</v>
      </c>
      <c r="L33" s="11">
        <f t="shared" si="3"/>
        <v>94150</v>
      </c>
      <c r="M33" s="11">
        <f t="shared" si="3"/>
        <v>330155</v>
      </c>
      <c r="N33" s="11">
        <f t="shared" si="3"/>
        <v>338167</v>
      </c>
      <c r="O33" s="11">
        <f t="shared" si="3"/>
        <v>483</v>
      </c>
    </row>
  </sheetData>
  <sheetProtection algorithmName="SHA-512" hashValue="TyvkXaIlm8m1eM2qo/4mEMcAAIMfR/f7rGYJakR3z4GBNgj392XaTK60SaTrgfEMsR3C8YRc9Zw+pCx0Tr4ZBg==" saltValue="oEmDqtzqnB698fVRXr0R4w==" spinCount="100000" sheet="1" objects="1" scenarios="1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0"/>
  <sheetViews>
    <sheetView zoomScale="44" zoomScaleNormal="44" workbookViewId="0">
      <pane ySplit="1" topLeftCell="A2" activePane="bottomLeft" state="frozen"/>
      <selection pane="bottomLeft" activeCell="O11" sqref="O11"/>
    </sheetView>
  </sheetViews>
  <sheetFormatPr defaultRowHeight="14.4" x14ac:dyDescent="0.3"/>
  <cols>
    <col min="1" max="1" width="14" customWidth="1"/>
    <col min="2" max="3" width="17" customWidth="1"/>
    <col min="4" max="5" width="15" customWidth="1"/>
    <col min="6" max="6" width="21" customWidth="1"/>
    <col min="7" max="7" width="23" customWidth="1"/>
    <col min="8" max="9" width="15" customWidth="1"/>
    <col min="10" max="10" width="17" customWidth="1"/>
    <col min="11" max="15" width="15" customWidth="1"/>
  </cols>
  <sheetData>
    <row r="1" spans="1:15" ht="16.8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</row>
    <row r="2" spans="1:15" ht="15" x14ac:dyDescent="0.3">
      <c r="A2" s="7" t="s">
        <v>47</v>
      </c>
      <c r="B2" s="12"/>
      <c r="C2" s="12"/>
      <c r="D2" s="12"/>
      <c r="E2" s="12">
        <v>632</v>
      </c>
      <c r="F2" s="12">
        <v>150</v>
      </c>
      <c r="G2" s="12"/>
      <c r="H2" s="12"/>
      <c r="I2" s="12"/>
      <c r="J2" s="12"/>
      <c r="K2" s="12">
        <v>8815</v>
      </c>
      <c r="L2" s="12">
        <v>2680</v>
      </c>
      <c r="M2" s="13">
        <f t="shared" ref="M2:M29" si="0">SUM(K2+L2)</f>
        <v>11495</v>
      </c>
      <c r="N2" s="12">
        <v>11645</v>
      </c>
      <c r="O2" s="13">
        <f t="shared" ref="O2:O29" si="1">SUM(F2+H2+I2+J2+M2-G2-N2)</f>
        <v>0</v>
      </c>
    </row>
    <row r="3" spans="1:15" ht="15" x14ac:dyDescent="0.3">
      <c r="A3" s="7" t="s">
        <v>48</v>
      </c>
      <c r="B3" s="12"/>
      <c r="C3" s="12"/>
      <c r="D3" s="12"/>
      <c r="E3" s="12">
        <v>427</v>
      </c>
      <c r="F3" s="12">
        <v>100</v>
      </c>
      <c r="G3" s="12"/>
      <c r="H3" s="12"/>
      <c r="I3" s="12"/>
      <c r="J3" s="12"/>
      <c r="K3" s="12">
        <v>5900</v>
      </c>
      <c r="L3" s="12">
        <v>6115</v>
      </c>
      <c r="M3" s="13">
        <f t="shared" si="0"/>
        <v>12015</v>
      </c>
      <c r="N3" s="12">
        <v>12115</v>
      </c>
      <c r="O3" s="13">
        <f t="shared" si="1"/>
        <v>0</v>
      </c>
    </row>
    <row r="4" spans="1:15" ht="15" x14ac:dyDescent="0.3">
      <c r="A4" s="7" t="s">
        <v>49</v>
      </c>
      <c r="B4" s="12"/>
      <c r="C4" s="12"/>
      <c r="D4" s="12"/>
      <c r="E4" s="12">
        <v>530</v>
      </c>
      <c r="F4" s="12">
        <v>200</v>
      </c>
      <c r="G4" s="12"/>
      <c r="H4" s="12"/>
      <c r="I4" s="12"/>
      <c r="J4" s="12">
        <v>520</v>
      </c>
      <c r="K4" s="12">
        <v>8800</v>
      </c>
      <c r="L4" s="12">
        <v>2791</v>
      </c>
      <c r="M4" s="13">
        <f t="shared" si="0"/>
        <v>11591</v>
      </c>
      <c r="N4" s="12">
        <v>12310</v>
      </c>
      <c r="O4" s="13">
        <f t="shared" si="1"/>
        <v>1</v>
      </c>
    </row>
    <row r="5" spans="1:15" ht="15" x14ac:dyDescent="0.3">
      <c r="A5" s="7" t="s">
        <v>50</v>
      </c>
      <c r="B5" s="12"/>
      <c r="C5" s="12"/>
      <c r="D5" s="12"/>
      <c r="E5" s="12"/>
      <c r="F5" s="12">
        <v>165</v>
      </c>
      <c r="G5" s="12"/>
      <c r="H5" s="12"/>
      <c r="I5" s="12">
        <v>70</v>
      </c>
      <c r="J5" s="12"/>
      <c r="K5" s="12">
        <v>6555</v>
      </c>
      <c r="L5" s="12">
        <v>1345</v>
      </c>
      <c r="M5" s="13">
        <f t="shared" si="0"/>
        <v>7900</v>
      </c>
      <c r="N5" s="12">
        <v>8135</v>
      </c>
      <c r="O5" s="13">
        <f t="shared" si="1"/>
        <v>0</v>
      </c>
    </row>
    <row r="6" spans="1:15" ht="15" x14ac:dyDescent="0.3">
      <c r="A6" s="7" t="s">
        <v>51</v>
      </c>
      <c r="B6" s="12"/>
      <c r="C6" s="12"/>
      <c r="D6" s="12"/>
      <c r="E6" s="12"/>
      <c r="F6" s="12">
        <v>140</v>
      </c>
      <c r="G6" s="12"/>
      <c r="H6" s="12"/>
      <c r="I6" s="12">
        <v>130</v>
      </c>
      <c r="J6" s="12"/>
      <c r="K6" s="12">
        <v>8505</v>
      </c>
      <c r="L6" s="12">
        <v>2845</v>
      </c>
      <c r="M6" s="13">
        <f t="shared" si="0"/>
        <v>11350</v>
      </c>
      <c r="N6" s="12">
        <v>11614</v>
      </c>
      <c r="O6" s="13">
        <f t="shared" si="1"/>
        <v>6</v>
      </c>
    </row>
    <row r="7" spans="1:15" ht="15" x14ac:dyDescent="0.3">
      <c r="A7" s="7" t="s">
        <v>52</v>
      </c>
      <c r="B7" s="12"/>
      <c r="C7" s="12"/>
      <c r="D7" s="12"/>
      <c r="E7" s="12"/>
      <c r="F7" s="12">
        <v>200</v>
      </c>
      <c r="G7" s="12"/>
      <c r="H7" s="12"/>
      <c r="I7" s="12"/>
      <c r="J7" s="12"/>
      <c r="K7" s="12">
        <v>7665</v>
      </c>
      <c r="L7" s="12">
        <v>1515</v>
      </c>
      <c r="M7" s="13">
        <f t="shared" si="0"/>
        <v>9180</v>
      </c>
      <c r="N7" s="12">
        <v>9381</v>
      </c>
      <c r="O7" s="13">
        <f t="shared" si="1"/>
        <v>-1</v>
      </c>
    </row>
    <row r="8" spans="1:15" ht="15" x14ac:dyDescent="0.3">
      <c r="A8" s="7" t="s">
        <v>53</v>
      </c>
      <c r="B8" s="12"/>
      <c r="C8" s="12"/>
      <c r="D8" s="12"/>
      <c r="E8" s="12"/>
      <c r="F8" s="12">
        <v>100</v>
      </c>
      <c r="G8" s="12"/>
      <c r="H8" s="12"/>
      <c r="I8" s="12"/>
      <c r="J8" s="12"/>
      <c r="K8" s="12">
        <v>8525</v>
      </c>
      <c r="L8" s="12">
        <v>3845</v>
      </c>
      <c r="M8" s="13">
        <f t="shared" si="0"/>
        <v>12370</v>
      </c>
      <c r="N8" s="12">
        <v>12469</v>
      </c>
      <c r="O8" s="13">
        <f t="shared" si="1"/>
        <v>1</v>
      </c>
    </row>
    <row r="9" spans="1:15" ht="15" x14ac:dyDescent="0.3">
      <c r="A9" s="7" t="s">
        <v>54</v>
      </c>
      <c r="B9" s="12">
        <v>1650</v>
      </c>
      <c r="C9" s="12"/>
      <c r="D9" s="12"/>
      <c r="E9" s="12">
        <v>498</v>
      </c>
      <c r="F9" s="12">
        <v>150</v>
      </c>
      <c r="G9" s="12"/>
      <c r="H9" s="12"/>
      <c r="I9" s="12"/>
      <c r="J9" s="12"/>
      <c r="K9" s="12">
        <v>5400</v>
      </c>
      <c r="L9" s="12">
        <v>5570</v>
      </c>
      <c r="M9" s="13">
        <f t="shared" si="0"/>
        <v>10970</v>
      </c>
      <c r="N9" s="12">
        <v>11120</v>
      </c>
      <c r="O9" s="13">
        <f t="shared" si="1"/>
        <v>0</v>
      </c>
    </row>
    <row r="10" spans="1:15" ht="15" x14ac:dyDescent="0.3">
      <c r="A10" s="7" t="s">
        <v>55</v>
      </c>
      <c r="B10" s="12">
        <v>2056</v>
      </c>
      <c r="C10" s="12"/>
      <c r="D10" s="12"/>
      <c r="E10" s="12">
        <v>660</v>
      </c>
      <c r="F10" s="12">
        <v>100</v>
      </c>
      <c r="G10" s="12"/>
      <c r="H10" s="12"/>
      <c r="I10" s="12"/>
      <c r="J10" s="12"/>
      <c r="K10" s="12">
        <v>9734</v>
      </c>
      <c r="L10" s="12">
        <v>2450</v>
      </c>
      <c r="M10" s="13">
        <f t="shared" si="0"/>
        <v>12184</v>
      </c>
      <c r="N10" s="12">
        <v>12284</v>
      </c>
      <c r="O10" s="13">
        <f t="shared" si="1"/>
        <v>0</v>
      </c>
    </row>
    <row r="11" spans="1:15" ht="15" x14ac:dyDescent="0.3">
      <c r="A11" s="7" t="s">
        <v>56</v>
      </c>
      <c r="B11" s="12"/>
      <c r="C11" s="12"/>
      <c r="D11" s="12"/>
      <c r="E11" s="12">
        <v>549</v>
      </c>
      <c r="F11" s="12">
        <v>150</v>
      </c>
      <c r="G11" s="12"/>
      <c r="H11" s="12">
        <v>250</v>
      </c>
      <c r="I11" s="12">
        <v>140</v>
      </c>
      <c r="J11" s="12"/>
      <c r="K11" s="12">
        <v>7465</v>
      </c>
      <c r="L11" s="12">
        <v>3025</v>
      </c>
      <c r="M11" s="13">
        <f t="shared" si="0"/>
        <v>10490</v>
      </c>
      <c r="N11" s="12">
        <v>11029</v>
      </c>
      <c r="O11" s="13">
        <f t="shared" si="1"/>
        <v>1</v>
      </c>
    </row>
    <row r="12" spans="1:15" ht="15" x14ac:dyDescent="0.3">
      <c r="A12" s="7" t="s">
        <v>57</v>
      </c>
      <c r="B12" s="12"/>
      <c r="C12" s="12"/>
      <c r="D12" s="12"/>
      <c r="E12" s="12">
        <v>570</v>
      </c>
      <c r="F12" s="12">
        <v>120</v>
      </c>
      <c r="G12" s="12"/>
      <c r="H12" s="12"/>
      <c r="I12" s="12"/>
      <c r="J12" s="12">
        <v>100</v>
      </c>
      <c r="K12" s="12">
        <v>8500</v>
      </c>
      <c r="L12" s="12">
        <v>3840</v>
      </c>
      <c r="M12" s="13">
        <f t="shared" si="0"/>
        <v>12340</v>
      </c>
      <c r="N12" s="12">
        <v>12560</v>
      </c>
      <c r="O12" s="13">
        <f t="shared" si="1"/>
        <v>0</v>
      </c>
    </row>
    <row r="13" spans="1:15" ht="15" x14ac:dyDescent="0.3">
      <c r="A13" s="7" t="s">
        <v>58</v>
      </c>
      <c r="B13" s="12"/>
      <c r="C13" s="12"/>
      <c r="D13" s="12"/>
      <c r="E13" s="12">
        <v>525</v>
      </c>
      <c r="F13" s="12">
        <v>100</v>
      </c>
      <c r="G13" s="12"/>
      <c r="H13" s="12"/>
      <c r="I13" s="12">
        <v>140</v>
      </c>
      <c r="J13" s="12"/>
      <c r="K13" s="12">
        <v>7150</v>
      </c>
      <c r="L13" s="12">
        <v>2420</v>
      </c>
      <c r="M13" s="13">
        <f t="shared" si="0"/>
        <v>9570</v>
      </c>
      <c r="N13" s="12">
        <v>9810</v>
      </c>
      <c r="O13" s="13">
        <f t="shared" si="1"/>
        <v>0</v>
      </c>
    </row>
    <row r="14" spans="1:15" ht="15" x14ac:dyDescent="0.3">
      <c r="A14" s="7" t="s">
        <v>59</v>
      </c>
      <c r="B14" s="12"/>
      <c r="C14" s="12"/>
      <c r="D14" s="12"/>
      <c r="E14" s="12">
        <v>404</v>
      </c>
      <c r="F14" s="12">
        <v>150</v>
      </c>
      <c r="G14" s="12"/>
      <c r="H14" s="12"/>
      <c r="I14" s="12">
        <v>140</v>
      </c>
      <c r="J14" s="12"/>
      <c r="K14" s="12">
        <v>5750</v>
      </c>
      <c r="L14" s="12">
        <v>2235</v>
      </c>
      <c r="M14" s="13">
        <f t="shared" si="0"/>
        <v>7985</v>
      </c>
      <c r="N14" s="12">
        <v>8275</v>
      </c>
      <c r="O14" s="13">
        <f t="shared" si="1"/>
        <v>0</v>
      </c>
    </row>
    <row r="15" spans="1:15" ht="15" x14ac:dyDescent="0.3">
      <c r="A15" s="7" t="s">
        <v>60</v>
      </c>
      <c r="B15" s="12">
        <v>0</v>
      </c>
      <c r="C15" s="12">
        <v>400</v>
      </c>
      <c r="D15" s="12">
        <v>0</v>
      </c>
      <c r="E15" s="12">
        <v>515</v>
      </c>
      <c r="F15" s="12">
        <v>125</v>
      </c>
      <c r="G15" s="12">
        <v>0</v>
      </c>
      <c r="H15" s="12">
        <v>0</v>
      </c>
      <c r="I15" s="12">
        <v>0</v>
      </c>
      <c r="J15" s="12">
        <v>0</v>
      </c>
      <c r="K15" s="12">
        <v>10340</v>
      </c>
      <c r="L15" s="12">
        <v>2880</v>
      </c>
      <c r="M15" s="13">
        <f t="shared" si="0"/>
        <v>13220</v>
      </c>
      <c r="N15" s="12">
        <v>13319</v>
      </c>
      <c r="O15" s="13">
        <f t="shared" si="1"/>
        <v>26</v>
      </c>
    </row>
    <row r="16" spans="1:15" ht="15" x14ac:dyDescent="0.3">
      <c r="A16" s="7" t="s">
        <v>61</v>
      </c>
      <c r="B16" s="12"/>
      <c r="C16" s="12">
        <v>220</v>
      </c>
      <c r="D16" s="12"/>
      <c r="E16" s="12">
        <v>530</v>
      </c>
      <c r="F16" s="12">
        <v>100</v>
      </c>
      <c r="G16" s="12"/>
      <c r="H16" s="12"/>
      <c r="I16" s="12"/>
      <c r="J16" s="12"/>
      <c r="K16" s="12">
        <v>6520</v>
      </c>
      <c r="L16" s="12">
        <v>7070</v>
      </c>
      <c r="M16" s="13">
        <f t="shared" si="0"/>
        <v>13590</v>
      </c>
      <c r="N16" s="12">
        <v>13690</v>
      </c>
      <c r="O16" s="13">
        <f t="shared" si="1"/>
        <v>0</v>
      </c>
    </row>
    <row r="17" spans="1:15" ht="15" x14ac:dyDescent="0.3">
      <c r="A17" s="7" t="s">
        <v>62</v>
      </c>
      <c r="B17" s="12">
        <v>150</v>
      </c>
      <c r="C17" s="12"/>
      <c r="D17" s="12"/>
      <c r="E17" s="12"/>
      <c r="F17" s="12">
        <v>100</v>
      </c>
      <c r="G17" s="12"/>
      <c r="H17" s="12"/>
      <c r="I17" s="12"/>
      <c r="J17" s="12"/>
      <c r="K17" s="12">
        <v>6530</v>
      </c>
      <c r="L17" s="12">
        <v>2730</v>
      </c>
      <c r="M17" s="13">
        <f t="shared" si="0"/>
        <v>9260</v>
      </c>
      <c r="N17" s="12">
        <v>9360</v>
      </c>
      <c r="O17" s="13">
        <f t="shared" si="1"/>
        <v>0</v>
      </c>
    </row>
    <row r="18" spans="1:15" ht="15" x14ac:dyDescent="0.3">
      <c r="A18" s="7" t="s">
        <v>63</v>
      </c>
      <c r="B18" s="12"/>
      <c r="C18" s="12"/>
      <c r="D18" s="12"/>
      <c r="E18" s="12">
        <v>595</v>
      </c>
      <c r="F18" s="12">
        <v>155</v>
      </c>
      <c r="G18" s="12"/>
      <c r="H18" s="12"/>
      <c r="I18" s="12">
        <v>140</v>
      </c>
      <c r="J18" s="12"/>
      <c r="K18" s="12">
        <v>6210</v>
      </c>
      <c r="L18" s="12">
        <v>1410</v>
      </c>
      <c r="M18" s="13">
        <f t="shared" si="0"/>
        <v>7620</v>
      </c>
      <c r="N18" s="12">
        <v>7909</v>
      </c>
      <c r="O18" s="13">
        <f t="shared" si="1"/>
        <v>6</v>
      </c>
    </row>
    <row r="19" spans="1:15" ht="15" x14ac:dyDescent="0.3">
      <c r="A19" s="7" t="s">
        <v>64</v>
      </c>
      <c r="B19" s="12"/>
      <c r="C19" s="12"/>
      <c r="D19" s="12"/>
      <c r="E19" s="12">
        <v>462</v>
      </c>
      <c r="F19" s="12">
        <v>100</v>
      </c>
      <c r="G19" s="12"/>
      <c r="H19" s="12"/>
      <c r="I19" s="12"/>
      <c r="J19" s="12"/>
      <c r="K19" s="12">
        <v>7740</v>
      </c>
      <c r="L19" s="12">
        <v>4675</v>
      </c>
      <c r="M19" s="13">
        <f t="shared" si="0"/>
        <v>12415</v>
      </c>
      <c r="N19" s="12">
        <v>12519</v>
      </c>
      <c r="O19" s="13">
        <f t="shared" si="1"/>
        <v>-4</v>
      </c>
    </row>
    <row r="20" spans="1:15" ht="15" x14ac:dyDescent="0.3">
      <c r="A20" s="7" t="s">
        <v>65</v>
      </c>
      <c r="B20" s="12"/>
      <c r="C20" s="12"/>
      <c r="D20" s="12"/>
      <c r="E20" s="12">
        <v>300</v>
      </c>
      <c r="F20" s="12">
        <v>150</v>
      </c>
      <c r="G20" s="12"/>
      <c r="H20" s="12"/>
      <c r="I20" s="12">
        <v>140</v>
      </c>
      <c r="J20" s="12"/>
      <c r="K20" s="12">
        <v>3610</v>
      </c>
      <c r="L20" s="12">
        <v>1255</v>
      </c>
      <c r="M20" s="13">
        <f t="shared" si="0"/>
        <v>4865</v>
      </c>
      <c r="N20" s="12">
        <v>5155</v>
      </c>
      <c r="O20" s="13">
        <f t="shared" si="1"/>
        <v>0</v>
      </c>
    </row>
    <row r="21" spans="1:15" ht="15" x14ac:dyDescent="0.3">
      <c r="A21" s="7" t="s">
        <v>66</v>
      </c>
      <c r="B21" s="12"/>
      <c r="C21" s="12"/>
      <c r="D21" s="12"/>
      <c r="E21" s="12">
        <v>140</v>
      </c>
      <c r="F21" s="12">
        <v>150</v>
      </c>
      <c r="G21" s="12"/>
      <c r="H21" s="12"/>
      <c r="I21" s="12">
        <v>140</v>
      </c>
      <c r="J21" s="12">
        <v>120</v>
      </c>
      <c r="K21" s="12">
        <v>4650</v>
      </c>
      <c r="L21" s="12">
        <v>1350</v>
      </c>
      <c r="M21" s="13">
        <f t="shared" si="0"/>
        <v>6000</v>
      </c>
      <c r="N21" s="12">
        <v>6410</v>
      </c>
      <c r="O21" s="13">
        <f t="shared" si="1"/>
        <v>0</v>
      </c>
    </row>
    <row r="22" spans="1:15" ht="15" x14ac:dyDescent="0.3">
      <c r="A22" s="7" t="s">
        <v>67</v>
      </c>
      <c r="B22" s="12">
        <v>0</v>
      </c>
      <c r="C22" s="12">
        <v>330</v>
      </c>
      <c r="D22" s="12">
        <v>0</v>
      </c>
      <c r="E22" s="12"/>
      <c r="F22" s="12">
        <v>75</v>
      </c>
      <c r="G22" s="12">
        <v>0</v>
      </c>
      <c r="H22" s="12">
        <v>0</v>
      </c>
      <c r="I22" s="12">
        <v>0</v>
      </c>
      <c r="J22" s="12">
        <v>0</v>
      </c>
      <c r="K22" s="12">
        <v>5480</v>
      </c>
      <c r="L22" s="12">
        <v>3570</v>
      </c>
      <c r="M22" s="13">
        <f t="shared" si="0"/>
        <v>9050</v>
      </c>
      <c r="N22" s="12">
        <v>9125</v>
      </c>
      <c r="O22" s="13">
        <f t="shared" si="1"/>
        <v>0</v>
      </c>
    </row>
    <row r="23" spans="1:15" ht="15" x14ac:dyDescent="0.3">
      <c r="A23" s="7" t="s">
        <v>68</v>
      </c>
      <c r="B23" s="12"/>
      <c r="C23" s="12"/>
      <c r="D23" s="12"/>
      <c r="E23" s="12">
        <v>185</v>
      </c>
      <c r="F23" s="12">
        <v>100</v>
      </c>
      <c r="G23" s="12"/>
      <c r="H23" s="12"/>
      <c r="I23" s="12"/>
      <c r="J23" s="12"/>
      <c r="K23" s="12">
        <v>5325</v>
      </c>
      <c r="L23" s="12">
        <v>4085</v>
      </c>
      <c r="M23" s="13">
        <f t="shared" si="0"/>
        <v>9410</v>
      </c>
      <c r="N23" s="12">
        <v>9510</v>
      </c>
      <c r="O23" s="13">
        <f t="shared" si="1"/>
        <v>0</v>
      </c>
    </row>
    <row r="24" spans="1:15" ht="15" x14ac:dyDescent="0.3">
      <c r="A24" s="7" t="s">
        <v>69</v>
      </c>
      <c r="B24" s="12"/>
      <c r="C24" s="12"/>
      <c r="D24" s="12"/>
      <c r="E24" s="12">
        <v>305</v>
      </c>
      <c r="F24" s="12">
        <v>140</v>
      </c>
      <c r="G24" s="12"/>
      <c r="H24" s="12"/>
      <c r="I24" s="12"/>
      <c r="J24" s="12"/>
      <c r="K24" s="12">
        <v>4000</v>
      </c>
      <c r="L24" s="12">
        <v>3161</v>
      </c>
      <c r="M24" s="13">
        <f t="shared" si="0"/>
        <v>7161</v>
      </c>
      <c r="N24" s="12">
        <v>7300</v>
      </c>
      <c r="O24" s="13">
        <f t="shared" si="1"/>
        <v>1</v>
      </c>
    </row>
    <row r="25" spans="1:15" ht="15" x14ac:dyDescent="0.3">
      <c r="A25" s="7" t="s">
        <v>70</v>
      </c>
      <c r="B25" s="12">
        <v>190</v>
      </c>
      <c r="C25" s="12"/>
      <c r="D25" s="12"/>
      <c r="E25" s="12">
        <v>340</v>
      </c>
      <c r="F25" s="12">
        <v>100</v>
      </c>
      <c r="G25" s="12"/>
      <c r="H25" s="12"/>
      <c r="I25" s="12">
        <v>140</v>
      </c>
      <c r="J25" s="12"/>
      <c r="K25" s="12">
        <v>5485</v>
      </c>
      <c r="L25" s="12">
        <v>1075</v>
      </c>
      <c r="M25" s="13">
        <f t="shared" si="0"/>
        <v>6560</v>
      </c>
      <c r="N25" s="12">
        <v>6800</v>
      </c>
      <c r="O25" s="13">
        <f t="shared" si="1"/>
        <v>0</v>
      </c>
    </row>
    <row r="26" spans="1:15" ht="15" x14ac:dyDescent="0.3">
      <c r="A26" s="7" t="s">
        <v>71</v>
      </c>
      <c r="B26" s="12"/>
      <c r="C26" s="12"/>
      <c r="D26" s="12"/>
      <c r="E26" s="12">
        <v>960</v>
      </c>
      <c r="F26" s="12">
        <v>100</v>
      </c>
      <c r="G26" s="12"/>
      <c r="H26" s="12"/>
      <c r="I26" s="12"/>
      <c r="J26" s="12"/>
      <c r="K26" s="12">
        <v>6600</v>
      </c>
      <c r="L26" s="12">
        <v>6740</v>
      </c>
      <c r="M26" s="13">
        <f t="shared" si="0"/>
        <v>13340</v>
      </c>
      <c r="N26" s="12">
        <v>13440</v>
      </c>
      <c r="O26" s="13">
        <f t="shared" si="1"/>
        <v>0</v>
      </c>
    </row>
    <row r="27" spans="1:15" ht="15" x14ac:dyDescent="0.3">
      <c r="A27" s="7" t="s">
        <v>72</v>
      </c>
      <c r="B27" s="12"/>
      <c r="C27" s="12"/>
      <c r="D27" s="12"/>
      <c r="E27" s="12">
        <v>325</v>
      </c>
      <c r="F27" s="12">
        <v>100</v>
      </c>
      <c r="G27" s="12"/>
      <c r="H27" s="12"/>
      <c r="I27" s="12"/>
      <c r="J27" s="12"/>
      <c r="K27" s="12">
        <v>6715</v>
      </c>
      <c r="L27" s="12">
        <v>1675</v>
      </c>
      <c r="M27" s="13">
        <f t="shared" si="0"/>
        <v>8390</v>
      </c>
      <c r="N27" s="12">
        <v>8489</v>
      </c>
      <c r="O27" s="13">
        <f t="shared" si="1"/>
        <v>1</v>
      </c>
    </row>
    <row r="28" spans="1:15" ht="15" x14ac:dyDescent="0.3">
      <c r="A28" s="7" t="s">
        <v>73</v>
      </c>
      <c r="B28" s="12"/>
      <c r="C28" s="12"/>
      <c r="D28" s="12"/>
      <c r="E28" s="12">
        <v>240</v>
      </c>
      <c r="F28" s="12">
        <v>100</v>
      </c>
      <c r="G28" s="12"/>
      <c r="H28" s="12"/>
      <c r="I28" s="12">
        <v>140</v>
      </c>
      <c r="J28" s="12">
        <v>375</v>
      </c>
      <c r="K28" s="12">
        <v>3200</v>
      </c>
      <c r="L28" s="12">
        <v>1670</v>
      </c>
      <c r="M28" s="13">
        <f t="shared" si="0"/>
        <v>4870</v>
      </c>
      <c r="N28" s="12">
        <v>5484</v>
      </c>
      <c r="O28" s="13">
        <f t="shared" si="1"/>
        <v>1</v>
      </c>
    </row>
    <row r="29" spans="1:15" ht="15" x14ac:dyDescent="0.3">
      <c r="A29" s="7" t="s">
        <v>74</v>
      </c>
      <c r="B29" s="12">
        <v>0</v>
      </c>
      <c r="C29" s="12">
        <v>0</v>
      </c>
      <c r="D29" s="12">
        <v>0</v>
      </c>
      <c r="E29" s="12">
        <v>180</v>
      </c>
      <c r="F29" s="12">
        <v>50</v>
      </c>
      <c r="G29" s="12">
        <v>0</v>
      </c>
      <c r="H29" s="12">
        <v>0</v>
      </c>
      <c r="I29" s="12">
        <v>0</v>
      </c>
      <c r="J29" s="12">
        <v>0</v>
      </c>
      <c r="K29" s="12">
        <v>4910</v>
      </c>
      <c r="L29" s="12">
        <v>1260</v>
      </c>
      <c r="M29" s="13">
        <f t="shared" si="0"/>
        <v>6170</v>
      </c>
      <c r="N29" s="12">
        <v>6224</v>
      </c>
      <c r="O29" s="13">
        <f t="shared" si="1"/>
        <v>-4</v>
      </c>
    </row>
    <row r="30" spans="1:15" ht="16.8" hidden="1" x14ac:dyDescent="0.3">
      <c r="A30" s="9" t="s">
        <v>46</v>
      </c>
      <c r="B30" s="14">
        <f t="shared" ref="B30:O30" si="2">SUM(B2:B29)</f>
        <v>4046</v>
      </c>
      <c r="C30" s="14">
        <f t="shared" si="2"/>
        <v>950</v>
      </c>
      <c r="D30" s="14">
        <f t="shared" si="2"/>
        <v>0</v>
      </c>
      <c r="E30" s="14">
        <f t="shared" si="2"/>
        <v>9872</v>
      </c>
      <c r="F30" s="14">
        <f t="shared" si="2"/>
        <v>3470</v>
      </c>
      <c r="G30" s="14">
        <f t="shared" si="2"/>
        <v>0</v>
      </c>
      <c r="H30" s="14">
        <f t="shared" si="2"/>
        <v>250</v>
      </c>
      <c r="I30" s="14">
        <f t="shared" si="2"/>
        <v>1320</v>
      </c>
      <c r="J30" s="14">
        <f t="shared" si="2"/>
        <v>1115</v>
      </c>
      <c r="K30" s="14">
        <f t="shared" si="2"/>
        <v>186079</v>
      </c>
      <c r="L30" s="14">
        <f t="shared" si="2"/>
        <v>85282</v>
      </c>
      <c r="M30" s="14">
        <f t="shared" si="2"/>
        <v>271361</v>
      </c>
      <c r="N30" s="14">
        <f t="shared" si="2"/>
        <v>277481</v>
      </c>
      <c r="O30" s="14">
        <f t="shared" si="2"/>
        <v>35</v>
      </c>
    </row>
  </sheetData>
  <sheetProtection algorithmName="SHA-512" hashValue="s7j7WiT22JZAjtEsxJWkzPZTIzmUeEDR0yfYJOMHIJRLMC9ZIlXOeUv/PHTR9UL1Bml5BhZGjbm9lPWbM4aP9g==" saltValue="1xH3GYHjW9IF5noyF1b+ug==" spinCount="100000" sheet="1" objects="1" scenarios="1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3"/>
  <sheetViews>
    <sheetView zoomScale="30" zoomScaleNormal="30" workbookViewId="0">
      <pane ySplit="1" topLeftCell="A2" activePane="bottomLeft" state="frozen"/>
      <selection pane="bottomLeft" activeCell="M2" sqref="M2:M32 O2:O32 B33:O33"/>
    </sheetView>
  </sheetViews>
  <sheetFormatPr defaultRowHeight="14.4" x14ac:dyDescent="0.3"/>
  <cols>
    <col min="1" max="1" width="14" customWidth="1"/>
    <col min="2" max="3" width="17" customWidth="1"/>
    <col min="4" max="5" width="15" customWidth="1"/>
    <col min="6" max="6" width="21" customWidth="1"/>
    <col min="7" max="7" width="23" customWidth="1"/>
    <col min="8" max="9" width="15" customWidth="1"/>
    <col min="10" max="10" width="17" customWidth="1"/>
    <col min="11" max="15" width="15" customWidth="1"/>
  </cols>
  <sheetData>
    <row r="1" spans="1:15" ht="16.8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</row>
    <row r="2" spans="1:15" ht="15" x14ac:dyDescent="0.3">
      <c r="A2" s="7" t="s">
        <v>75</v>
      </c>
      <c r="B2" s="12">
        <v>600</v>
      </c>
      <c r="C2" s="12"/>
      <c r="D2" s="12"/>
      <c r="E2" s="12"/>
      <c r="F2" s="12">
        <v>100</v>
      </c>
      <c r="G2" s="12"/>
      <c r="H2" s="12"/>
      <c r="I2" s="12"/>
      <c r="J2" s="12"/>
      <c r="K2" s="12">
        <v>6160</v>
      </c>
      <c r="L2" s="12">
        <v>1500</v>
      </c>
      <c r="M2" s="13">
        <f>SUM(K2+L2)</f>
        <v>7660</v>
      </c>
      <c r="N2" s="12">
        <v>7757</v>
      </c>
      <c r="O2" s="13">
        <f>SUM(F2+G2+H2+I2+J2+M2-N2)</f>
        <v>3</v>
      </c>
    </row>
    <row r="3" spans="1:15" ht="15" x14ac:dyDescent="0.3">
      <c r="A3" s="7" t="s">
        <v>76</v>
      </c>
      <c r="B3" s="12"/>
      <c r="C3" s="12"/>
      <c r="D3" s="12"/>
      <c r="E3" s="12">
        <v>286</v>
      </c>
      <c r="F3" s="12">
        <v>100</v>
      </c>
      <c r="G3" s="12"/>
      <c r="H3" s="12"/>
      <c r="I3" s="12">
        <v>140</v>
      </c>
      <c r="J3" s="12"/>
      <c r="K3" s="12">
        <v>5240</v>
      </c>
      <c r="L3" s="12">
        <v>1435</v>
      </c>
      <c r="M3" s="13">
        <f t="shared" ref="M3:M8" si="0">SUM(K3+L3)</f>
        <v>6675</v>
      </c>
      <c r="N3" s="12">
        <v>6915</v>
      </c>
      <c r="O3" s="13">
        <f t="shared" ref="O3:O32" si="1">SUM(F3+G3+H3+I3+J3+M3-N3)</f>
        <v>0</v>
      </c>
    </row>
    <row r="4" spans="1:15" ht="15" x14ac:dyDescent="0.3">
      <c r="A4" s="7" t="s">
        <v>77</v>
      </c>
      <c r="B4" s="12"/>
      <c r="C4" s="12"/>
      <c r="D4" s="12"/>
      <c r="E4" s="12">
        <v>115</v>
      </c>
      <c r="F4" s="12">
        <v>100</v>
      </c>
      <c r="G4" s="12"/>
      <c r="H4" s="12"/>
      <c r="I4" s="12"/>
      <c r="J4" s="12"/>
      <c r="K4" s="12">
        <v>5110</v>
      </c>
      <c r="L4" s="12">
        <v>2765</v>
      </c>
      <c r="M4" s="13">
        <f t="shared" si="0"/>
        <v>7875</v>
      </c>
      <c r="N4" s="12">
        <v>7975</v>
      </c>
      <c r="O4" s="13">
        <f t="shared" si="1"/>
        <v>0</v>
      </c>
    </row>
    <row r="5" spans="1:15" ht="15" x14ac:dyDescent="0.3">
      <c r="A5" s="7" t="s">
        <v>78</v>
      </c>
      <c r="B5" s="12"/>
      <c r="C5" s="12"/>
      <c r="D5" s="12"/>
      <c r="E5" s="12">
        <v>395</v>
      </c>
      <c r="F5" s="12">
        <v>150</v>
      </c>
      <c r="G5" s="12"/>
      <c r="H5" s="12"/>
      <c r="I5" s="12"/>
      <c r="J5" s="12"/>
      <c r="K5" s="12">
        <v>6900</v>
      </c>
      <c r="L5" s="12">
        <v>3308</v>
      </c>
      <c r="M5" s="13">
        <f t="shared" si="0"/>
        <v>10208</v>
      </c>
      <c r="N5" s="12">
        <v>10358</v>
      </c>
      <c r="O5" s="13">
        <f t="shared" si="1"/>
        <v>0</v>
      </c>
    </row>
    <row r="6" spans="1:15" ht="15" x14ac:dyDescent="0.3">
      <c r="A6" s="7" t="s">
        <v>79</v>
      </c>
      <c r="B6" s="12"/>
      <c r="C6" s="12"/>
      <c r="D6" s="12"/>
      <c r="E6" s="12">
        <v>315</v>
      </c>
      <c r="F6" s="12">
        <v>100</v>
      </c>
      <c r="G6" s="12"/>
      <c r="H6" s="12"/>
      <c r="I6" s="12">
        <v>140</v>
      </c>
      <c r="J6" s="12"/>
      <c r="K6" s="12">
        <v>5105</v>
      </c>
      <c r="L6" s="12">
        <v>707</v>
      </c>
      <c r="M6" s="13">
        <f t="shared" si="0"/>
        <v>5812</v>
      </c>
      <c r="N6" s="12">
        <v>6052</v>
      </c>
      <c r="O6" s="13">
        <f t="shared" si="1"/>
        <v>0</v>
      </c>
    </row>
    <row r="7" spans="1:15" ht="15" x14ac:dyDescent="0.3">
      <c r="A7" s="7" t="s">
        <v>80</v>
      </c>
      <c r="B7" s="12"/>
      <c r="C7" s="12"/>
      <c r="D7" s="12"/>
      <c r="E7" s="12">
        <v>305</v>
      </c>
      <c r="F7" s="12">
        <v>150</v>
      </c>
      <c r="G7" s="12"/>
      <c r="H7" s="12"/>
      <c r="I7" s="12">
        <v>140</v>
      </c>
      <c r="J7" s="12"/>
      <c r="K7" s="12">
        <v>5565</v>
      </c>
      <c r="L7" s="12">
        <v>2017</v>
      </c>
      <c r="M7" s="13">
        <f t="shared" si="0"/>
        <v>7582</v>
      </c>
      <c r="N7" s="12">
        <v>7872</v>
      </c>
      <c r="O7" s="13">
        <f t="shared" si="1"/>
        <v>0</v>
      </c>
    </row>
    <row r="8" spans="1:15" ht="15" x14ac:dyDescent="0.3">
      <c r="A8" s="7" t="s">
        <v>81</v>
      </c>
      <c r="B8" s="12" t="s">
        <v>381</v>
      </c>
      <c r="C8" s="12"/>
      <c r="D8" s="12"/>
      <c r="E8" s="12">
        <v>130</v>
      </c>
      <c r="F8" s="12">
        <v>150</v>
      </c>
      <c r="G8" s="12"/>
      <c r="H8" s="12"/>
      <c r="I8" s="12"/>
      <c r="J8" s="12"/>
      <c r="K8" s="12">
        <v>4675</v>
      </c>
      <c r="L8" s="12">
        <v>1025</v>
      </c>
      <c r="M8" s="13">
        <f t="shared" si="0"/>
        <v>5700</v>
      </c>
      <c r="N8" s="12">
        <v>5875</v>
      </c>
      <c r="O8" s="13">
        <f t="shared" si="1"/>
        <v>-25</v>
      </c>
    </row>
    <row r="9" spans="1:15" ht="15" x14ac:dyDescent="0.3">
      <c r="A9" s="7" t="s">
        <v>82</v>
      </c>
      <c r="B9" s="12"/>
      <c r="C9" s="12"/>
      <c r="D9" s="12"/>
      <c r="E9" s="12">
        <v>302</v>
      </c>
      <c r="F9" s="12">
        <v>100</v>
      </c>
      <c r="G9" s="12"/>
      <c r="H9" s="12"/>
      <c r="I9" s="12"/>
      <c r="J9" s="12"/>
      <c r="K9" s="12">
        <v>8235</v>
      </c>
      <c r="L9" s="12">
        <v>1460</v>
      </c>
      <c r="M9" s="13">
        <f>SUM(K9+L9)</f>
        <v>9695</v>
      </c>
      <c r="N9" s="12">
        <v>9765</v>
      </c>
      <c r="O9" s="13">
        <f t="shared" si="1"/>
        <v>30</v>
      </c>
    </row>
    <row r="10" spans="1:15" ht="15" x14ac:dyDescent="0.3">
      <c r="A10" s="7" t="s">
        <v>83</v>
      </c>
      <c r="B10" s="12"/>
      <c r="C10" s="12"/>
      <c r="D10" s="12"/>
      <c r="E10" s="12">
        <v>315</v>
      </c>
      <c r="F10" s="12">
        <v>150</v>
      </c>
      <c r="G10" s="12"/>
      <c r="H10" s="12"/>
      <c r="I10" s="12"/>
      <c r="J10" s="12"/>
      <c r="K10" s="12">
        <v>4645</v>
      </c>
      <c r="L10" s="12">
        <v>530</v>
      </c>
      <c r="M10" s="13">
        <f t="shared" ref="M10:M32" si="2">SUM(K10+L10)</f>
        <v>5175</v>
      </c>
      <c r="N10" s="12">
        <v>5326</v>
      </c>
      <c r="O10" s="13">
        <f t="shared" si="1"/>
        <v>-1</v>
      </c>
    </row>
    <row r="11" spans="1:15" ht="15" x14ac:dyDescent="0.3">
      <c r="A11" s="7" t="s">
        <v>84</v>
      </c>
      <c r="B11" s="12"/>
      <c r="C11" s="12"/>
      <c r="D11" s="12"/>
      <c r="E11" s="12">
        <v>375</v>
      </c>
      <c r="F11" s="12">
        <v>100</v>
      </c>
      <c r="G11" s="12"/>
      <c r="H11" s="12"/>
      <c r="I11" s="12"/>
      <c r="J11" s="12"/>
      <c r="K11" s="12">
        <v>7175</v>
      </c>
      <c r="L11" s="12">
        <v>1872</v>
      </c>
      <c r="M11" s="13">
        <f t="shared" si="2"/>
        <v>9047</v>
      </c>
      <c r="N11" s="12">
        <v>9147</v>
      </c>
      <c r="O11" s="13">
        <f t="shared" si="1"/>
        <v>0</v>
      </c>
    </row>
    <row r="12" spans="1:15" ht="15" x14ac:dyDescent="0.3">
      <c r="A12" s="7" t="s">
        <v>85</v>
      </c>
      <c r="B12" s="12"/>
      <c r="C12" s="12"/>
      <c r="D12" s="12"/>
      <c r="E12" s="12">
        <v>345</v>
      </c>
      <c r="F12" s="12">
        <v>100</v>
      </c>
      <c r="G12" s="12"/>
      <c r="H12" s="12"/>
      <c r="I12" s="12">
        <v>140</v>
      </c>
      <c r="J12" s="12"/>
      <c r="K12" s="12">
        <v>5085</v>
      </c>
      <c r="L12" s="12">
        <v>1215</v>
      </c>
      <c r="M12" s="13">
        <f t="shared" si="2"/>
        <v>6300</v>
      </c>
      <c r="N12" s="12">
        <v>6538</v>
      </c>
      <c r="O12" s="13">
        <f t="shared" si="1"/>
        <v>2</v>
      </c>
    </row>
    <row r="13" spans="1:15" ht="15" x14ac:dyDescent="0.3">
      <c r="A13" s="7" t="s">
        <v>86</v>
      </c>
      <c r="B13" s="12"/>
      <c r="C13" s="12"/>
      <c r="D13" s="12"/>
      <c r="E13" s="12"/>
      <c r="F13" s="12">
        <v>100</v>
      </c>
      <c r="G13" s="12"/>
      <c r="H13" s="12"/>
      <c r="I13" s="12"/>
      <c r="J13" s="12"/>
      <c r="K13" s="12">
        <v>6025</v>
      </c>
      <c r="L13" s="12">
        <v>1150</v>
      </c>
      <c r="M13" s="13">
        <f t="shared" si="2"/>
        <v>7175</v>
      </c>
      <c r="N13" s="12">
        <v>7275</v>
      </c>
      <c r="O13" s="13">
        <f t="shared" si="1"/>
        <v>0</v>
      </c>
    </row>
    <row r="14" spans="1:15" ht="15" x14ac:dyDescent="0.3">
      <c r="A14" s="7" t="s">
        <v>87</v>
      </c>
      <c r="B14" s="12"/>
      <c r="C14" s="12"/>
      <c r="D14" s="12"/>
      <c r="E14" s="12">
        <v>460</v>
      </c>
      <c r="F14" s="12">
        <v>100</v>
      </c>
      <c r="G14" s="12"/>
      <c r="H14" s="12"/>
      <c r="I14" s="12">
        <v>280</v>
      </c>
      <c r="J14" s="12">
        <v>255</v>
      </c>
      <c r="K14" s="12">
        <v>5715</v>
      </c>
      <c r="L14" s="12">
        <v>1370</v>
      </c>
      <c r="M14" s="13">
        <f t="shared" si="2"/>
        <v>7085</v>
      </c>
      <c r="N14" s="12">
        <v>7719</v>
      </c>
      <c r="O14" s="13">
        <f t="shared" si="1"/>
        <v>1</v>
      </c>
    </row>
    <row r="15" spans="1:15" ht="15" x14ac:dyDescent="0.3">
      <c r="A15" s="7" t="s">
        <v>88</v>
      </c>
      <c r="B15" s="12">
        <v>0</v>
      </c>
      <c r="C15" s="12">
        <v>1340</v>
      </c>
      <c r="D15" s="12">
        <v>0</v>
      </c>
      <c r="E15" s="12">
        <v>227</v>
      </c>
      <c r="F15" s="12">
        <v>60</v>
      </c>
      <c r="G15" s="12">
        <v>0</v>
      </c>
      <c r="H15" s="12">
        <v>0</v>
      </c>
      <c r="I15" s="12">
        <v>0</v>
      </c>
      <c r="J15" s="12">
        <v>0</v>
      </c>
      <c r="K15" s="12">
        <v>10060</v>
      </c>
      <c r="L15" s="12">
        <v>3525</v>
      </c>
      <c r="M15" s="13">
        <f t="shared" si="2"/>
        <v>13585</v>
      </c>
      <c r="N15" s="12">
        <v>13644</v>
      </c>
      <c r="O15" s="13">
        <f t="shared" si="1"/>
        <v>1</v>
      </c>
    </row>
    <row r="16" spans="1:15" ht="15" x14ac:dyDescent="0.3">
      <c r="A16" s="7" t="s">
        <v>89</v>
      </c>
      <c r="B16" s="12">
        <v>475</v>
      </c>
      <c r="C16" s="12"/>
      <c r="D16" s="12"/>
      <c r="E16" s="12">
        <v>504</v>
      </c>
      <c r="F16" s="12">
        <v>100</v>
      </c>
      <c r="G16" s="12"/>
      <c r="H16" s="12"/>
      <c r="I16" s="12"/>
      <c r="J16" s="12"/>
      <c r="K16" s="12">
        <v>6890</v>
      </c>
      <c r="L16" s="12">
        <v>2075</v>
      </c>
      <c r="M16" s="13">
        <f t="shared" si="2"/>
        <v>8965</v>
      </c>
      <c r="N16" s="12">
        <v>9101</v>
      </c>
      <c r="O16" s="13">
        <f t="shared" si="1"/>
        <v>-36</v>
      </c>
    </row>
    <row r="17" spans="1:15" ht="15" x14ac:dyDescent="0.3">
      <c r="A17" s="7" t="s">
        <v>90</v>
      </c>
      <c r="B17" s="12"/>
      <c r="C17" s="12"/>
      <c r="D17" s="12"/>
      <c r="E17" s="12">
        <v>420</v>
      </c>
      <c r="F17" s="12">
        <v>100</v>
      </c>
      <c r="G17" s="12"/>
      <c r="H17" s="12"/>
      <c r="I17" s="12"/>
      <c r="J17" s="12"/>
      <c r="K17" s="12">
        <v>4650</v>
      </c>
      <c r="L17" s="12">
        <v>1485</v>
      </c>
      <c r="M17" s="13">
        <f t="shared" si="2"/>
        <v>6135</v>
      </c>
      <c r="N17" s="12">
        <v>6235</v>
      </c>
      <c r="O17" s="13">
        <f t="shared" si="1"/>
        <v>0</v>
      </c>
    </row>
    <row r="18" spans="1:15" ht="15" x14ac:dyDescent="0.3">
      <c r="A18" s="7" t="s">
        <v>91</v>
      </c>
      <c r="B18" s="12">
        <v>415</v>
      </c>
      <c r="C18" s="12"/>
      <c r="D18" s="12"/>
      <c r="E18" s="12">
        <v>484</v>
      </c>
      <c r="F18" s="12">
        <v>100</v>
      </c>
      <c r="G18" s="12"/>
      <c r="H18" s="12"/>
      <c r="I18" s="12"/>
      <c r="J18" s="12"/>
      <c r="K18" s="12">
        <v>7670</v>
      </c>
      <c r="L18" s="12">
        <v>2505</v>
      </c>
      <c r="M18" s="13">
        <f t="shared" si="2"/>
        <v>10175</v>
      </c>
      <c r="N18" s="12">
        <v>10275</v>
      </c>
      <c r="O18" s="13">
        <f t="shared" si="1"/>
        <v>0</v>
      </c>
    </row>
    <row r="19" spans="1:15" ht="15" x14ac:dyDescent="0.3">
      <c r="A19" s="7" t="s">
        <v>92</v>
      </c>
      <c r="B19" s="12"/>
      <c r="C19" s="12"/>
      <c r="D19" s="12"/>
      <c r="E19" s="12">
        <v>490</v>
      </c>
      <c r="F19" s="12">
        <v>100</v>
      </c>
      <c r="G19" s="12"/>
      <c r="H19" s="12"/>
      <c r="I19" s="12">
        <v>140</v>
      </c>
      <c r="J19" s="12"/>
      <c r="K19" s="12">
        <v>9400</v>
      </c>
      <c r="L19" s="12">
        <v>1450</v>
      </c>
      <c r="M19" s="13">
        <f t="shared" si="2"/>
        <v>10850</v>
      </c>
      <c r="N19" s="12">
        <v>11092</v>
      </c>
      <c r="O19" s="13">
        <f t="shared" si="1"/>
        <v>-2</v>
      </c>
    </row>
    <row r="20" spans="1:15" ht="15" x14ac:dyDescent="0.3">
      <c r="A20" s="7" t="s">
        <v>93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3">
        <f t="shared" si="2"/>
        <v>0</v>
      </c>
      <c r="N20" s="12"/>
      <c r="O20" s="13">
        <f t="shared" si="1"/>
        <v>0</v>
      </c>
    </row>
    <row r="21" spans="1:15" ht="15" x14ac:dyDescent="0.3">
      <c r="A21" s="7" t="s">
        <v>94</v>
      </c>
      <c r="B21" s="12"/>
      <c r="C21" s="12"/>
      <c r="D21" s="12"/>
      <c r="E21" s="12">
        <v>637</v>
      </c>
      <c r="F21" s="12">
        <v>100</v>
      </c>
      <c r="G21" s="12"/>
      <c r="H21" s="12"/>
      <c r="I21" s="12">
        <v>900</v>
      </c>
      <c r="J21" s="12"/>
      <c r="K21" s="12">
        <v>11040</v>
      </c>
      <c r="L21" s="12">
        <v>10066</v>
      </c>
      <c r="M21" s="13">
        <f t="shared" si="2"/>
        <v>21106</v>
      </c>
      <c r="N21" s="12">
        <v>22106</v>
      </c>
      <c r="O21" s="13">
        <f t="shared" si="1"/>
        <v>0</v>
      </c>
    </row>
    <row r="22" spans="1:15" ht="15" x14ac:dyDescent="0.3">
      <c r="A22" s="7" t="s">
        <v>95</v>
      </c>
      <c r="B22" s="12"/>
      <c r="C22" s="12"/>
      <c r="D22" s="12">
        <v>165</v>
      </c>
      <c r="E22" s="12">
        <v>831</v>
      </c>
      <c r="F22" s="12">
        <v>100</v>
      </c>
      <c r="G22" s="12"/>
      <c r="H22" s="12"/>
      <c r="I22" s="12"/>
      <c r="J22" s="12"/>
      <c r="K22" s="12">
        <v>11645</v>
      </c>
      <c r="L22" s="12">
        <v>6655</v>
      </c>
      <c r="M22" s="13">
        <f t="shared" si="2"/>
        <v>18300</v>
      </c>
      <c r="N22" s="12">
        <v>18366</v>
      </c>
      <c r="O22" s="13">
        <f t="shared" si="1"/>
        <v>34</v>
      </c>
    </row>
    <row r="23" spans="1:15" ht="15" x14ac:dyDescent="0.3">
      <c r="A23" s="7" t="s">
        <v>96</v>
      </c>
      <c r="B23" s="12"/>
      <c r="C23" s="12"/>
      <c r="D23" s="12"/>
      <c r="E23" s="12">
        <v>607</v>
      </c>
      <c r="F23" s="12">
        <v>100</v>
      </c>
      <c r="G23" s="12"/>
      <c r="H23" s="12"/>
      <c r="I23" s="12"/>
      <c r="J23" s="12"/>
      <c r="K23" s="12">
        <v>5830</v>
      </c>
      <c r="L23" s="12">
        <v>2425</v>
      </c>
      <c r="M23" s="13">
        <f t="shared" si="2"/>
        <v>8255</v>
      </c>
      <c r="N23" s="12">
        <v>8355</v>
      </c>
      <c r="O23" s="13">
        <f t="shared" si="1"/>
        <v>0</v>
      </c>
    </row>
    <row r="24" spans="1:15" ht="15" x14ac:dyDescent="0.3">
      <c r="A24" s="7" t="s">
        <v>97</v>
      </c>
      <c r="B24" s="12"/>
      <c r="C24" s="12"/>
      <c r="D24" s="12"/>
      <c r="E24" s="12">
        <v>580</v>
      </c>
      <c r="F24" s="12">
        <v>100</v>
      </c>
      <c r="G24" s="12"/>
      <c r="H24" s="12"/>
      <c r="I24" s="12"/>
      <c r="J24" s="12"/>
      <c r="K24" s="12">
        <v>8400</v>
      </c>
      <c r="L24" s="12">
        <v>1945</v>
      </c>
      <c r="M24" s="13">
        <f t="shared" si="2"/>
        <v>10345</v>
      </c>
      <c r="N24" s="12">
        <v>10445</v>
      </c>
      <c r="O24" s="13">
        <f t="shared" si="1"/>
        <v>0</v>
      </c>
    </row>
    <row r="25" spans="1:15" ht="15" x14ac:dyDescent="0.3">
      <c r="A25" s="7" t="s">
        <v>98</v>
      </c>
      <c r="B25" s="12">
        <v>1085</v>
      </c>
      <c r="C25" s="12"/>
      <c r="D25" s="12"/>
      <c r="E25" s="12">
        <v>515</v>
      </c>
      <c r="F25" s="12">
        <v>75</v>
      </c>
      <c r="G25" s="12"/>
      <c r="H25" s="12"/>
      <c r="I25" s="12">
        <v>140</v>
      </c>
      <c r="J25" s="12"/>
      <c r="K25" s="12">
        <v>6300</v>
      </c>
      <c r="L25" s="12">
        <v>2375</v>
      </c>
      <c r="M25" s="13">
        <f t="shared" si="2"/>
        <v>8675</v>
      </c>
      <c r="N25" s="12">
        <v>8890</v>
      </c>
      <c r="O25" s="13">
        <f t="shared" si="1"/>
        <v>0</v>
      </c>
    </row>
    <row r="26" spans="1:15" ht="15" x14ac:dyDescent="0.3">
      <c r="A26" s="7" t="s">
        <v>99</v>
      </c>
      <c r="B26" s="12">
        <v>370</v>
      </c>
      <c r="C26" s="12">
        <v>3747</v>
      </c>
      <c r="D26" s="12"/>
      <c r="E26" s="12">
        <v>537</v>
      </c>
      <c r="F26" s="12">
        <v>100</v>
      </c>
      <c r="G26" s="12"/>
      <c r="H26" s="12"/>
      <c r="I26" s="12">
        <v>200</v>
      </c>
      <c r="J26" s="12"/>
      <c r="K26" s="12">
        <v>6690</v>
      </c>
      <c r="L26" s="12">
        <v>1700</v>
      </c>
      <c r="M26" s="13">
        <f t="shared" si="2"/>
        <v>8390</v>
      </c>
      <c r="N26" s="12">
        <v>8690</v>
      </c>
      <c r="O26" s="13">
        <f t="shared" si="1"/>
        <v>0</v>
      </c>
    </row>
    <row r="27" spans="1:15" ht="15" x14ac:dyDescent="0.3">
      <c r="A27" s="7" t="s">
        <v>100</v>
      </c>
      <c r="B27" s="12">
        <v>400</v>
      </c>
      <c r="C27" s="12"/>
      <c r="D27" s="12"/>
      <c r="E27" s="12">
        <v>675</v>
      </c>
      <c r="F27" s="12">
        <v>100</v>
      </c>
      <c r="G27" s="12"/>
      <c r="H27" s="12"/>
      <c r="I27" s="12">
        <v>140</v>
      </c>
      <c r="J27" s="12"/>
      <c r="K27" s="12">
        <v>9080</v>
      </c>
      <c r="L27" s="12">
        <v>3760</v>
      </c>
      <c r="M27" s="13">
        <f t="shared" si="2"/>
        <v>12840</v>
      </c>
      <c r="N27" s="12">
        <v>13080</v>
      </c>
      <c r="O27" s="13">
        <f t="shared" si="1"/>
        <v>0</v>
      </c>
    </row>
    <row r="28" spans="1:15" ht="15" x14ac:dyDescent="0.3">
      <c r="A28" s="7" t="s">
        <v>101</v>
      </c>
      <c r="B28" s="12">
        <v>210</v>
      </c>
      <c r="C28" s="12"/>
      <c r="D28" s="12"/>
      <c r="E28" s="12">
        <v>840</v>
      </c>
      <c r="F28" s="12">
        <v>100</v>
      </c>
      <c r="G28" s="12"/>
      <c r="H28" s="12"/>
      <c r="I28" s="12">
        <v>280</v>
      </c>
      <c r="J28" s="12"/>
      <c r="K28" s="12">
        <v>7210</v>
      </c>
      <c r="L28" s="12">
        <v>2610</v>
      </c>
      <c r="M28" s="13">
        <f t="shared" si="2"/>
        <v>9820</v>
      </c>
      <c r="N28" s="12">
        <v>10185</v>
      </c>
      <c r="O28" s="13">
        <f t="shared" si="1"/>
        <v>15</v>
      </c>
    </row>
    <row r="29" spans="1:15" ht="15" x14ac:dyDescent="0.3">
      <c r="A29" s="7" t="s">
        <v>102</v>
      </c>
      <c r="B29" s="12">
        <v>0</v>
      </c>
      <c r="C29" s="12">
        <v>420</v>
      </c>
      <c r="D29" s="12">
        <v>0</v>
      </c>
      <c r="E29" s="12">
        <v>294</v>
      </c>
      <c r="F29" s="12">
        <v>120</v>
      </c>
      <c r="G29" s="12">
        <v>0</v>
      </c>
      <c r="H29" s="12">
        <v>0</v>
      </c>
      <c r="I29" s="12">
        <v>200</v>
      </c>
      <c r="J29" s="12">
        <v>0</v>
      </c>
      <c r="K29" s="12">
        <v>8760</v>
      </c>
      <c r="L29" s="12">
        <v>1825</v>
      </c>
      <c r="M29" s="13">
        <f t="shared" si="2"/>
        <v>10585</v>
      </c>
      <c r="N29" s="12">
        <v>10905</v>
      </c>
      <c r="O29" s="13">
        <f t="shared" si="1"/>
        <v>0</v>
      </c>
    </row>
    <row r="30" spans="1:15" ht="15" x14ac:dyDescent="0.3">
      <c r="A30" s="7" t="s">
        <v>103</v>
      </c>
      <c r="B30" s="12"/>
      <c r="C30" s="12"/>
      <c r="D30" s="12"/>
      <c r="E30" s="12">
        <v>445</v>
      </c>
      <c r="F30" s="12">
        <v>30</v>
      </c>
      <c r="G30" s="12"/>
      <c r="H30" s="12"/>
      <c r="I30" s="12"/>
      <c r="J30" s="12"/>
      <c r="K30" s="12">
        <v>6315</v>
      </c>
      <c r="L30" s="12">
        <v>895</v>
      </c>
      <c r="M30" s="13">
        <f t="shared" si="2"/>
        <v>7210</v>
      </c>
      <c r="N30" s="12">
        <v>7224</v>
      </c>
      <c r="O30" s="13">
        <f t="shared" si="1"/>
        <v>16</v>
      </c>
    </row>
    <row r="31" spans="1:15" ht="15" x14ac:dyDescent="0.3">
      <c r="A31" s="7" t="s">
        <v>104</v>
      </c>
      <c r="B31" s="12"/>
      <c r="C31" s="12"/>
      <c r="D31" s="12"/>
      <c r="E31" s="12">
        <v>535</v>
      </c>
      <c r="F31" s="12">
        <v>100</v>
      </c>
      <c r="G31" s="12"/>
      <c r="H31" s="12"/>
      <c r="I31" s="12"/>
      <c r="J31" s="12"/>
      <c r="K31" s="12">
        <v>10255</v>
      </c>
      <c r="L31" s="12">
        <v>1990</v>
      </c>
      <c r="M31" s="13">
        <f t="shared" si="2"/>
        <v>12245</v>
      </c>
      <c r="N31" s="12">
        <v>12345</v>
      </c>
      <c r="O31" s="13">
        <f t="shared" si="1"/>
        <v>0</v>
      </c>
    </row>
    <row r="32" spans="1:15" ht="15" x14ac:dyDescent="0.3">
      <c r="A32" s="7" t="s">
        <v>105</v>
      </c>
      <c r="B32" s="12"/>
      <c r="C32" s="12"/>
      <c r="D32" s="12"/>
      <c r="E32" s="12">
        <v>549</v>
      </c>
      <c r="F32" s="12">
        <v>100</v>
      </c>
      <c r="G32" s="12"/>
      <c r="H32" s="12"/>
      <c r="I32" s="12">
        <v>140</v>
      </c>
      <c r="J32" s="12"/>
      <c r="K32" s="12">
        <v>8320</v>
      </c>
      <c r="L32" s="12">
        <v>1590</v>
      </c>
      <c r="M32" s="13">
        <f t="shared" si="2"/>
        <v>9910</v>
      </c>
      <c r="N32" s="12">
        <v>10150</v>
      </c>
      <c r="O32" s="13">
        <f t="shared" si="1"/>
        <v>0</v>
      </c>
    </row>
    <row r="33" spans="1:15" ht="16.8" hidden="1" x14ac:dyDescent="0.3">
      <c r="A33" s="9" t="s">
        <v>46</v>
      </c>
      <c r="B33" s="14">
        <f t="shared" ref="B33:O33" si="3">SUM(B2:B32)</f>
        <v>3555</v>
      </c>
      <c r="C33" s="14">
        <f t="shared" si="3"/>
        <v>5507</v>
      </c>
      <c r="D33" s="14">
        <f t="shared" si="3"/>
        <v>165</v>
      </c>
      <c r="E33" s="14">
        <f t="shared" si="3"/>
        <v>12513</v>
      </c>
      <c r="F33" s="14">
        <f t="shared" si="3"/>
        <v>3085</v>
      </c>
      <c r="G33" s="14">
        <f t="shared" si="3"/>
        <v>0</v>
      </c>
      <c r="H33" s="14">
        <f t="shared" si="3"/>
        <v>0</v>
      </c>
      <c r="I33" s="14">
        <f t="shared" si="3"/>
        <v>2980</v>
      </c>
      <c r="J33" s="14">
        <f t="shared" si="3"/>
        <v>255</v>
      </c>
      <c r="K33" s="14">
        <f t="shared" si="3"/>
        <v>214150</v>
      </c>
      <c r="L33" s="14">
        <f t="shared" si="3"/>
        <v>69230</v>
      </c>
      <c r="M33" s="14">
        <f t="shared" si="3"/>
        <v>283380</v>
      </c>
      <c r="N33" s="14">
        <f t="shared" si="3"/>
        <v>289662</v>
      </c>
      <c r="O33" s="14">
        <f t="shared" si="3"/>
        <v>38</v>
      </c>
    </row>
  </sheetData>
  <sheetProtection algorithmName="SHA-512" hashValue="EMKMcMbXjnOGXrhFIHsuSjakOFNZUSiHUQ69t0QhRVxWkQUbRB8nR63HBMZPwkS0oOMrwpFb25ZIAuZ+Ixf/EQ==" saltValue="zIb61rHSwz8ppAoIpEBzjQ==" spinCount="100000" sheet="1" objects="1" scenarios="1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2"/>
  <sheetViews>
    <sheetView zoomScale="84" zoomScaleNormal="84" workbookViewId="0">
      <pane ySplit="1" topLeftCell="A2" activePane="bottomLeft" state="frozen"/>
      <selection pane="bottomLeft" activeCell="M2" sqref="M2:M31 O2:O31 B32:O32"/>
    </sheetView>
  </sheetViews>
  <sheetFormatPr defaultRowHeight="14.4" x14ac:dyDescent="0.3"/>
  <cols>
    <col min="1" max="1" width="14" customWidth="1"/>
    <col min="2" max="3" width="17" customWidth="1"/>
    <col min="4" max="5" width="15" customWidth="1"/>
    <col min="6" max="6" width="21" customWidth="1"/>
    <col min="7" max="7" width="23" customWidth="1"/>
    <col min="8" max="9" width="15" customWidth="1"/>
    <col min="10" max="10" width="17" customWidth="1"/>
    <col min="11" max="15" width="15" customWidth="1"/>
  </cols>
  <sheetData>
    <row r="1" spans="1:15" ht="16.8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</row>
    <row r="2" spans="1:15" ht="15" x14ac:dyDescent="0.3">
      <c r="A2" s="7" t="s">
        <v>106</v>
      </c>
      <c r="B2" s="12">
        <v>1105</v>
      </c>
      <c r="C2" s="12"/>
      <c r="D2" s="12"/>
      <c r="E2" s="12">
        <v>505</v>
      </c>
      <c r="F2" s="12">
        <v>100</v>
      </c>
      <c r="G2" s="12"/>
      <c r="H2" s="12"/>
      <c r="I2" s="12"/>
      <c r="J2" s="12"/>
      <c r="K2" s="12">
        <v>6840</v>
      </c>
      <c r="L2" s="12">
        <v>2620</v>
      </c>
      <c r="M2" s="13">
        <f>SUM(K2+L2)</f>
        <v>9460</v>
      </c>
      <c r="N2" s="12">
        <v>9560</v>
      </c>
      <c r="O2" s="13">
        <f>SUM(F2+H2+I2+J2+M2-N2)</f>
        <v>0</v>
      </c>
    </row>
    <row r="3" spans="1:15" ht="15" x14ac:dyDescent="0.3">
      <c r="A3" s="7" t="s">
        <v>107</v>
      </c>
      <c r="B3" s="12">
        <v>610</v>
      </c>
      <c r="C3" s="12"/>
      <c r="D3" s="12"/>
      <c r="E3" s="12">
        <v>675</v>
      </c>
      <c r="F3" s="12">
        <v>100</v>
      </c>
      <c r="G3" s="12"/>
      <c r="H3" s="12"/>
      <c r="I3" s="12">
        <v>140</v>
      </c>
      <c r="J3" s="12"/>
      <c r="K3" s="12">
        <v>9700</v>
      </c>
      <c r="L3" s="12">
        <v>1655</v>
      </c>
      <c r="M3" s="13">
        <f t="shared" ref="M3:M8" si="0">SUM(K3+L3)</f>
        <v>11355</v>
      </c>
      <c r="N3" s="12">
        <v>11595</v>
      </c>
      <c r="O3" s="13">
        <f t="shared" ref="O3:O31" si="1">SUM(F3+H3+I3+J3+M3-N3)</f>
        <v>0</v>
      </c>
    </row>
    <row r="4" spans="1:15" ht="15" x14ac:dyDescent="0.3">
      <c r="A4" s="7" t="s">
        <v>108</v>
      </c>
      <c r="B4" s="12"/>
      <c r="C4" s="12"/>
      <c r="D4" s="12"/>
      <c r="E4" s="12">
        <v>543</v>
      </c>
      <c r="F4" s="12">
        <v>100</v>
      </c>
      <c r="G4" s="12"/>
      <c r="H4" s="12"/>
      <c r="I4" s="12">
        <v>280</v>
      </c>
      <c r="J4" s="12"/>
      <c r="K4" s="12">
        <v>9705</v>
      </c>
      <c r="L4" s="12">
        <v>1950</v>
      </c>
      <c r="M4" s="13">
        <f t="shared" si="0"/>
        <v>11655</v>
      </c>
      <c r="N4" s="12">
        <v>12046</v>
      </c>
      <c r="O4" s="13">
        <f t="shared" si="1"/>
        <v>-11</v>
      </c>
    </row>
    <row r="5" spans="1:15" ht="15" x14ac:dyDescent="0.3">
      <c r="A5" s="7" t="s">
        <v>109</v>
      </c>
      <c r="B5" s="12">
        <v>475</v>
      </c>
      <c r="C5" s="12">
        <v>0</v>
      </c>
      <c r="D5" s="12">
        <v>0</v>
      </c>
      <c r="E5" s="12">
        <v>303</v>
      </c>
      <c r="F5" s="12">
        <v>150</v>
      </c>
      <c r="G5" s="12"/>
      <c r="H5" s="12">
        <v>0</v>
      </c>
      <c r="I5" s="12">
        <v>0</v>
      </c>
      <c r="J5" s="12">
        <v>0</v>
      </c>
      <c r="K5" s="12">
        <v>7030</v>
      </c>
      <c r="L5" s="12">
        <v>805</v>
      </c>
      <c r="M5" s="13">
        <f t="shared" si="0"/>
        <v>7835</v>
      </c>
      <c r="N5" s="12">
        <v>7985</v>
      </c>
      <c r="O5" s="13">
        <f t="shared" si="1"/>
        <v>0</v>
      </c>
    </row>
    <row r="6" spans="1:15" ht="15" x14ac:dyDescent="0.3">
      <c r="A6" s="7" t="s">
        <v>110</v>
      </c>
      <c r="B6" s="12"/>
      <c r="C6" s="12"/>
      <c r="D6" s="12"/>
      <c r="E6" s="12">
        <v>666</v>
      </c>
      <c r="F6" s="12">
        <v>100</v>
      </c>
      <c r="G6" s="12"/>
      <c r="H6" s="12"/>
      <c r="I6" s="12"/>
      <c r="J6" s="12"/>
      <c r="K6" s="12">
        <v>7755</v>
      </c>
      <c r="L6" s="12">
        <v>950</v>
      </c>
      <c r="M6" s="13">
        <f t="shared" si="0"/>
        <v>8705</v>
      </c>
      <c r="N6" s="12">
        <v>8798</v>
      </c>
      <c r="O6" s="13">
        <f t="shared" si="1"/>
        <v>7</v>
      </c>
    </row>
    <row r="7" spans="1:15" ht="15" x14ac:dyDescent="0.3">
      <c r="A7" s="7" t="s">
        <v>111</v>
      </c>
      <c r="B7" s="12"/>
      <c r="C7" s="12"/>
      <c r="D7" s="12"/>
      <c r="E7" s="12">
        <v>585</v>
      </c>
      <c r="F7" s="12">
        <v>100</v>
      </c>
      <c r="G7" s="12"/>
      <c r="H7" s="12"/>
      <c r="I7" s="12"/>
      <c r="J7" s="12"/>
      <c r="K7" s="12">
        <v>6985</v>
      </c>
      <c r="L7" s="12">
        <v>2280</v>
      </c>
      <c r="M7" s="13">
        <f t="shared" si="0"/>
        <v>9265</v>
      </c>
      <c r="N7" s="12">
        <v>9399</v>
      </c>
      <c r="O7" s="13">
        <f t="shared" si="1"/>
        <v>-34</v>
      </c>
    </row>
    <row r="8" spans="1:15" ht="15" x14ac:dyDescent="0.3">
      <c r="A8" s="7" t="s">
        <v>112</v>
      </c>
      <c r="B8" s="12"/>
      <c r="C8" s="12"/>
      <c r="D8" s="12">
        <v>15</v>
      </c>
      <c r="E8" s="12">
        <v>590</v>
      </c>
      <c r="F8" s="12">
        <v>100</v>
      </c>
      <c r="G8" s="12"/>
      <c r="H8" s="12"/>
      <c r="I8" s="12">
        <v>140</v>
      </c>
      <c r="J8" s="12"/>
      <c r="K8" s="12">
        <v>8430</v>
      </c>
      <c r="L8" s="12">
        <v>2615</v>
      </c>
      <c r="M8" s="13">
        <f t="shared" si="0"/>
        <v>11045</v>
      </c>
      <c r="N8" s="12">
        <v>11285</v>
      </c>
      <c r="O8" s="13">
        <f t="shared" si="1"/>
        <v>0</v>
      </c>
    </row>
    <row r="9" spans="1:15" ht="15" x14ac:dyDescent="0.3">
      <c r="A9" s="7" t="s">
        <v>113</v>
      </c>
      <c r="B9" s="12">
        <v>345</v>
      </c>
      <c r="C9" s="12"/>
      <c r="D9" s="12"/>
      <c r="E9" s="12">
        <v>654</v>
      </c>
      <c r="F9" s="12">
        <v>70</v>
      </c>
      <c r="G9" s="12"/>
      <c r="H9" s="12"/>
      <c r="I9" s="12"/>
      <c r="J9" s="12"/>
      <c r="K9" s="12">
        <v>6660</v>
      </c>
      <c r="L9" s="12">
        <v>2570</v>
      </c>
      <c r="M9" s="13">
        <f>SUM(K9+L9)</f>
        <v>9230</v>
      </c>
      <c r="N9" s="12">
        <v>9300</v>
      </c>
      <c r="O9" s="13">
        <f t="shared" si="1"/>
        <v>0</v>
      </c>
    </row>
    <row r="10" spans="1:15" ht="15" x14ac:dyDescent="0.3">
      <c r="A10" s="7" t="s">
        <v>114</v>
      </c>
      <c r="B10" s="12"/>
      <c r="C10" s="12"/>
      <c r="D10" s="12"/>
      <c r="E10" s="12">
        <v>720</v>
      </c>
      <c r="F10" s="12">
        <v>100</v>
      </c>
      <c r="G10" s="12"/>
      <c r="H10" s="12"/>
      <c r="I10" s="12"/>
      <c r="J10" s="12"/>
      <c r="K10" s="12">
        <v>8305</v>
      </c>
      <c r="L10" s="12">
        <v>3410</v>
      </c>
      <c r="M10" s="13">
        <f t="shared" ref="M10:M31" si="2">SUM(K10+L10)</f>
        <v>11715</v>
      </c>
      <c r="N10" s="12">
        <v>11815</v>
      </c>
      <c r="O10" s="13">
        <f t="shared" si="1"/>
        <v>0</v>
      </c>
    </row>
    <row r="11" spans="1:15" ht="15" x14ac:dyDescent="0.3">
      <c r="A11" s="7" t="s">
        <v>115</v>
      </c>
      <c r="B11" s="12">
        <v>760</v>
      </c>
      <c r="C11" s="12"/>
      <c r="D11" s="12"/>
      <c r="E11" s="12">
        <v>647</v>
      </c>
      <c r="F11" s="12">
        <v>100</v>
      </c>
      <c r="G11" s="12"/>
      <c r="H11" s="12"/>
      <c r="I11" s="12">
        <v>280</v>
      </c>
      <c r="J11" s="12"/>
      <c r="K11" s="12">
        <v>9240</v>
      </c>
      <c r="L11" s="12">
        <v>3345</v>
      </c>
      <c r="M11" s="13">
        <f t="shared" si="2"/>
        <v>12585</v>
      </c>
      <c r="N11" s="12">
        <v>12965</v>
      </c>
      <c r="O11" s="13">
        <f t="shared" si="1"/>
        <v>0</v>
      </c>
    </row>
    <row r="12" spans="1:15" ht="15" x14ac:dyDescent="0.3">
      <c r="A12" s="7" t="s">
        <v>116</v>
      </c>
      <c r="B12" s="12">
        <v>0</v>
      </c>
      <c r="C12" s="12">
        <v>0</v>
      </c>
      <c r="D12" s="12">
        <v>0</v>
      </c>
      <c r="E12" s="12">
        <v>370</v>
      </c>
      <c r="F12" s="12">
        <v>130</v>
      </c>
      <c r="G12" s="12"/>
      <c r="H12" s="12">
        <v>170</v>
      </c>
      <c r="I12" s="12">
        <v>0</v>
      </c>
      <c r="J12" s="12">
        <v>0</v>
      </c>
      <c r="K12" s="12">
        <v>8320</v>
      </c>
      <c r="L12" s="12">
        <v>5213</v>
      </c>
      <c r="M12" s="13">
        <f t="shared" si="2"/>
        <v>13533</v>
      </c>
      <c r="N12" s="12">
        <v>13828</v>
      </c>
      <c r="O12" s="13">
        <f t="shared" si="1"/>
        <v>5</v>
      </c>
    </row>
    <row r="13" spans="1:15" ht="15" x14ac:dyDescent="0.3">
      <c r="A13" s="7" t="s">
        <v>117</v>
      </c>
      <c r="B13" s="12"/>
      <c r="C13" s="12"/>
      <c r="D13" s="12"/>
      <c r="E13" s="12">
        <v>739</v>
      </c>
      <c r="F13" s="12">
        <v>100</v>
      </c>
      <c r="G13" s="12"/>
      <c r="H13" s="12"/>
      <c r="I13" s="12"/>
      <c r="J13" s="12"/>
      <c r="K13" s="12">
        <v>9055</v>
      </c>
      <c r="L13" s="12">
        <v>6865</v>
      </c>
      <c r="M13" s="13">
        <f t="shared" si="2"/>
        <v>15920</v>
      </c>
      <c r="N13" s="12">
        <v>16020</v>
      </c>
      <c r="O13" s="13">
        <f t="shared" si="1"/>
        <v>0</v>
      </c>
    </row>
    <row r="14" spans="1:15" ht="15" x14ac:dyDescent="0.3">
      <c r="A14" s="7" t="s">
        <v>118</v>
      </c>
      <c r="B14" s="12"/>
      <c r="C14" s="12"/>
      <c r="D14" s="12"/>
      <c r="E14" s="12">
        <v>1191</v>
      </c>
      <c r="F14" s="12">
        <v>100</v>
      </c>
      <c r="G14" s="12"/>
      <c r="H14" s="12"/>
      <c r="I14" s="12">
        <v>140</v>
      </c>
      <c r="J14" s="12"/>
      <c r="K14" s="12">
        <v>6755</v>
      </c>
      <c r="L14" s="12">
        <v>2285</v>
      </c>
      <c r="M14" s="13">
        <f t="shared" si="2"/>
        <v>9040</v>
      </c>
      <c r="N14" s="12">
        <v>9280</v>
      </c>
      <c r="O14" s="13">
        <f t="shared" si="1"/>
        <v>0</v>
      </c>
    </row>
    <row r="15" spans="1:15" ht="15" x14ac:dyDescent="0.3">
      <c r="A15" s="7" t="s">
        <v>119</v>
      </c>
      <c r="B15" s="12"/>
      <c r="C15" s="12"/>
      <c r="D15" s="12"/>
      <c r="E15" s="12">
        <v>672</v>
      </c>
      <c r="F15" s="12">
        <v>100</v>
      </c>
      <c r="G15" s="12"/>
      <c r="H15" s="12">
        <v>100</v>
      </c>
      <c r="I15" s="12">
        <v>140</v>
      </c>
      <c r="J15" s="12"/>
      <c r="K15" s="12">
        <v>7010</v>
      </c>
      <c r="L15" s="12">
        <v>2845</v>
      </c>
      <c r="M15" s="13">
        <f t="shared" si="2"/>
        <v>9855</v>
      </c>
      <c r="N15" s="12">
        <v>10180</v>
      </c>
      <c r="O15" s="13">
        <f t="shared" si="1"/>
        <v>15</v>
      </c>
    </row>
    <row r="16" spans="1:15" ht="15" x14ac:dyDescent="0.3">
      <c r="A16" s="7" t="s">
        <v>120</v>
      </c>
      <c r="B16" s="12">
        <v>2350</v>
      </c>
      <c r="C16" s="12"/>
      <c r="D16" s="12"/>
      <c r="E16" s="12">
        <v>655</v>
      </c>
      <c r="F16" s="12">
        <v>100</v>
      </c>
      <c r="G16" s="12"/>
      <c r="H16" s="12"/>
      <c r="I16" s="12">
        <v>1140</v>
      </c>
      <c r="J16" s="12"/>
      <c r="K16" s="12">
        <v>6770</v>
      </c>
      <c r="L16" s="12">
        <v>1695</v>
      </c>
      <c r="M16" s="13">
        <f t="shared" si="2"/>
        <v>8465</v>
      </c>
      <c r="N16" s="12">
        <v>8705</v>
      </c>
      <c r="O16" s="13">
        <f t="shared" si="1"/>
        <v>1000</v>
      </c>
    </row>
    <row r="17" spans="1:15" ht="15" x14ac:dyDescent="0.3">
      <c r="A17" s="7" t="s">
        <v>121</v>
      </c>
      <c r="B17" s="12"/>
      <c r="C17" s="12"/>
      <c r="D17" s="12"/>
      <c r="E17" s="12">
        <v>722</v>
      </c>
      <c r="F17" s="12">
        <v>100</v>
      </c>
      <c r="G17" s="12"/>
      <c r="H17" s="12"/>
      <c r="I17" s="12"/>
      <c r="J17" s="12"/>
      <c r="K17" s="12">
        <v>8520</v>
      </c>
      <c r="L17" s="12">
        <v>4050</v>
      </c>
      <c r="M17" s="13">
        <f t="shared" si="2"/>
        <v>12570</v>
      </c>
      <c r="N17" s="12">
        <v>12670</v>
      </c>
      <c r="O17" s="13">
        <f t="shared" si="1"/>
        <v>0</v>
      </c>
    </row>
    <row r="18" spans="1:15" ht="15" x14ac:dyDescent="0.3">
      <c r="A18" s="7" t="s">
        <v>122</v>
      </c>
      <c r="B18" s="12"/>
      <c r="C18" s="12"/>
      <c r="D18" s="12"/>
      <c r="E18" s="12">
        <v>980</v>
      </c>
      <c r="F18" s="12">
        <v>130</v>
      </c>
      <c r="G18" s="12"/>
      <c r="H18" s="12"/>
      <c r="I18" s="12">
        <v>140</v>
      </c>
      <c r="J18" s="12"/>
      <c r="K18" s="12">
        <v>7360</v>
      </c>
      <c r="L18" s="12">
        <v>2635</v>
      </c>
      <c r="M18" s="13">
        <f t="shared" si="2"/>
        <v>9995</v>
      </c>
      <c r="N18" s="12">
        <v>10265</v>
      </c>
      <c r="O18" s="13">
        <f t="shared" si="1"/>
        <v>0</v>
      </c>
    </row>
    <row r="19" spans="1:15" ht="15" x14ac:dyDescent="0.3">
      <c r="A19" s="7" t="s">
        <v>123</v>
      </c>
      <c r="B19" s="12">
        <v>0</v>
      </c>
      <c r="C19" s="12">
        <v>0</v>
      </c>
      <c r="D19" s="12">
        <v>0</v>
      </c>
      <c r="E19" s="12">
        <v>485</v>
      </c>
      <c r="F19" s="12">
        <v>140</v>
      </c>
      <c r="G19" s="12"/>
      <c r="H19" s="12">
        <v>0</v>
      </c>
      <c r="I19" s="12">
        <v>0</v>
      </c>
      <c r="J19" s="12">
        <v>0</v>
      </c>
      <c r="K19" s="12">
        <v>7810</v>
      </c>
      <c r="L19" s="12">
        <v>4415</v>
      </c>
      <c r="M19" s="13">
        <f t="shared" si="2"/>
        <v>12225</v>
      </c>
      <c r="N19" s="12">
        <v>12365</v>
      </c>
      <c r="O19" s="13">
        <f t="shared" si="1"/>
        <v>0</v>
      </c>
    </row>
    <row r="20" spans="1:15" ht="15" x14ac:dyDescent="0.3">
      <c r="A20" s="7" t="s">
        <v>124</v>
      </c>
      <c r="B20" s="12"/>
      <c r="C20" s="12"/>
      <c r="D20" s="12"/>
      <c r="E20" s="12">
        <v>1045</v>
      </c>
      <c r="F20" s="12">
        <v>130</v>
      </c>
      <c r="G20" s="12"/>
      <c r="H20" s="12"/>
      <c r="I20" s="12"/>
      <c r="J20" s="12"/>
      <c r="K20" s="12">
        <v>7100</v>
      </c>
      <c r="L20" s="12">
        <v>1705</v>
      </c>
      <c r="M20" s="13">
        <f t="shared" si="2"/>
        <v>8805</v>
      </c>
      <c r="N20" s="12">
        <v>8935</v>
      </c>
      <c r="O20" s="13">
        <f t="shared" si="1"/>
        <v>0</v>
      </c>
    </row>
    <row r="21" spans="1:15" ht="15" x14ac:dyDescent="0.3">
      <c r="A21" s="7" t="s">
        <v>125</v>
      </c>
      <c r="B21" s="12"/>
      <c r="C21" s="12"/>
      <c r="D21" s="12"/>
      <c r="E21" s="12">
        <v>1201</v>
      </c>
      <c r="F21" s="12">
        <v>100</v>
      </c>
      <c r="G21" s="12"/>
      <c r="H21" s="12">
        <v>130</v>
      </c>
      <c r="I21" s="12"/>
      <c r="J21" s="12"/>
      <c r="K21" s="12">
        <v>9835</v>
      </c>
      <c r="L21" s="12">
        <v>6702</v>
      </c>
      <c r="M21" s="13">
        <f t="shared" si="2"/>
        <v>16537</v>
      </c>
      <c r="N21" s="12">
        <v>16767</v>
      </c>
      <c r="O21" s="13">
        <f t="shared" si="1"/>
        <v>0</v>
      </c>
    </row>
    <row r="22" spans="1:15" ht="15" x14ac:dyDescent="0.3">
      <c r="A22" s="7" t="s">
        <v>126</v>
      </c>
      <c r="B22" s="12"/>
      <c r="C22" s="12"/>
      <c r="D22" s="12"/>
      <c r="E22" s="12">
        <v>440</v>
      </c>
      <c r="F22" s="12">
        <v>100</v>
      </c>
      <c r="G22" s="12"/>
      <c r="H22" s="12"/>
      <c r="I22" s="12">
        <v>320</v>
      </c>
      <c r="J22" s="12"/>
      <c r="K22" s="12">
        <v>6315</v>
      </c>
      <c r="L22" s="12">
        <v>1690</v>
      </c>
      <c r="M22" s="13">
        <f t="shared" si="2"/>
        <v>8005</v>
      </c>
      <c r="N22" s="12">
        <v>8425</v>
      </c>
      <c r="O22" s="13">
        <f t="shared" si="1"/>
        <v>0</v>
      </c>
    </row>
    <row r="23" spans="1:15" ht="15" x14ac:dyDescent="0.3">
      <c r="A23" s="7" t="s">
        <v>127</v>
      </c>
      <c r="B23" s="12">
        <v>520</v>
      </c>
      <c r="C23" s="12"/>
      <c r="D23" s="12"/>
      <c r="E23" s="12">
        <v>647</v>
      </c>
      <c r="F23" s="12">
        <v>100</v>
      </c>
      <c r="G23" s="12"/>
      <c r="H23" s="12"/>
      <c r="I23" s="12"/>
      <c r="J23" s="12">
        <v>650</v>
      </c>
      <c r="K23" s="12">
        <v>6775</v>
      </c>
      <c r="L23" s="12">
        <v>2695</v>
      </c>
      <c r="M23" s="13">
        <f t="shared" si="2"/>
        <v>9470</v>
      </c>
      <c r="N23" s="12">
        <v>10220</v>
      </c>
      <c r="O23" s="13">
        <f t="shared" si="1"/>
        <v>0</v>
      </c>
    </row>
    <row r="24" spans="1:15" ht="15" x14ac:dyDescent="0.3">
      <c r="A24" s="7" t="s">
        <v>128</v>
      </c>
      <c r="B24" s="12"/>
      <c r="C24" s="12"/>
      <c r="D24" s="12"/>
      <c r="E24" s="12">
        <v>390</v>
      </c>
      <c r="F24" s="12">
        <v>100</v>
      </c>
      <c r="G24" s="12"/>
      <c r="H24" s="12"/>
      <c r="I24" s="12"/>
      <c r="J24" s="12"/>
      <c r="K24" s="12">
        <v>4910</v>
      </c>
      <c r="L24" s="12">
        <v>1230</v>
      </c>
      <c r="M24" s="13">
        <f t="shared" si="2"/>
        <v>6140</v>
      </c>
      <c r="N24" s="12">
        <v>6240</v>
      </c>
      <c r="O24" s="13">
        <f t="shared" si="1"/>
        <v>0</v>
      </c>
    </row>
    <row r="25" spans="1:15" ht="15" x14ac:dyDescent="0.3">
      <c r="A25" s="7" t="s">
        <v>129</v>
      </c>
      <c r="B25" s="12"/>
      <c r="C25" s="12"/>
      <c r="D25" s="12"/>
      <c r="E25" s="12">
        <v>554</v>
      </c>
      <c r="F25" s="12">
        <v>150</v>
      </c>
      <c r="G25" s="12"/>
      <c r="H25" s="12"/>
      <c r="I25" s="12"/>
      <c r="J25" s="12"/>
      <c r="K25" s="12">
        <v>6095</v>
      </c>
      <c r="L25" s="12">
        <v>4510</v>
      </c>
      <c r="M25" s="13">
        <f t="shared" si="2"/>
        <v>10605</v>
      </c>
      <c r="N25" s="12">
        <v>10755</v>
      </c>
      <c r="O25" s="13">
        <f t="shared" si="1"/>
        <v>0</v>
      </c>
    </row>
    <row r="26" spans="1:15" ht="15" x14ac:dyDescent="0.3">
      <c r="A26" s="7" t="s">
        <v>130</v>
      </c>
      <c r="B26" s="12">
        <v>0</v>
      </c>
      <c r="C26" s="12">
        <v>0</v>
      </c>
      <c r="D26" s="12">
        <v>0</v>
      </c>
      <c r="E26" s="12">
        <v>334</v>
      </c>
      <c r="F26" s="12">
        <v>115</v>
      </c>
      <c r="G26" s="12"/>
      <c r="H26" s="12">
        <v>0</v>
      </c>
      <c r="I26" s="12">
        <v>0</v>
      </c>
      <c r="J26" s="12">
        <v>0</v>
      </c>
      <c r="K26" s="12">
        <v>8900</v>
      </c>
      <c r="L26" s="12">
        <v>1121</v>
      </c>
      <c r="M26" s="13">
        <f t="shared" si="2"/>
        <v>10021</v>
      </c>
      <c r="N26" s="12">
        <v>10136</v>
      </c>
      <c r="O26" s="13">
        <f t="shared" si="1"/>
        <v>0</v>
      </c>
    </row>
    <row r="27" spans="1:15" ht="15" x14ac:dyDescent="0.3">
      <c r="A27" s="7" t="s">
        <v>131</v>
      </c>
      <c r="B27" s="12"/>
      <c r="C27" s="12"/>
      <c r="D27" s="12"/>
      <c r="E27" s="12">
        <v>650</v>
      </c>
      <c r="F27" s="12">
        <v>100</v>
      </c>
      <c r="G27" s="12"/>
      <c r="H27" s="12"/>
      <c r="I27" s="12"/>
      <c r="J27" s="12"/>
      <c r="K27" s="12">
        <v>7010</v>
      </c>
      <c r="L27" s="12">
        <v>3125</v>
      </c>
      <c r="M27" s="13">
        <f t="shared" si="2"/>
        <v>10135</v>
      </c>
      <c r="N27" s="12">
        <v>10213</v>
      </c>
      <c r="O27" s="13">
        <f t="shared" si="1"/>
        <v>22</v>
      </c>
    </row>
    <row r="28" spans="1:15" ht="15" x14ac:dyDescent="0.3">
      <c r="A28" s="7" t="s">
        <v>132</v>
      </c>
      <c r="B28" s="12"/>
      <c r="C28" s="12"/>
      <c r="D28" s="12"/>
      <c r="E28" s="12"/>
      <c r="F28" s="12">
        <v>140</v>
      </c>
      <c r="G28" s="12"/>
      <c r="H28" s="12"/>
      <c r="I28" s="12"/>
      <c r="J28" s="12"/>
      <c r="K28" s="12">
        <v>7120</v>
      </c>
      <c r="L28" s="12">
        <v>4495</v>
      </c>
      <c r="M28" s="13">
        <f t="shared" si="2"/>
        <v>11615</v>
      </c>
      <c r="N28" s="12">
        <v>11505</v>
      </c>
      <c r="O28" s="13">
        <f t="shared" si="1"/>
        <v>250</v>
      </c>
    </row>
    <row r="29" spans="1:15" ht="15" x14ac:dyDescent="0.3">
      <c r="A29" s="7" t="s">
        <v>133</v>
      </c>
      <c r="B29" s="12"/>
      <c r="C29" s="12"/>
      <c r="D29" s="12"/>
      <c r="E29" s="12">
        <v>707</v>
      </c>
      <c r="F29" s="12">
        <v>100</v>
      </c>
      <c r="G29" s="12"/>
      <c r="H29" s="12"/>
      <c r="I29" s="12"/>
      <c r="J29" s="12"/>
      <c r="K29" s="12">
        <v>7260</v>
      </c>
      <c r="L29" s="12">
        <v>2935</v>
      </c>
      <c r="M29" s="13">
        <f t="shared" si="2"/>
        <v>10195</v>
      </c>
      <c r="N29" s="12">
        <v>10295</v>
      </c>
      <c r="O29" s="13">
        <f t="shared" si="1"/>
        <v>0</v>
      </c>
    </row>
    <row r="30" spans="1:15" ht="15" x14ac:dyDescent="0.3">
      <c r="A30" s="7" t="s">
        <v>134</v>
      </c>
      <c r="B30" s="12"/>
      <c r="C30" s="12"/>
      <c r="D30" s="12"/>
      <c r="E30" s="12">
        <v>943</v>
      </c>
      <c r="F30" s="12">
        <v>120</v>
      </c>
      <c r="G30" s="12"/>
      <c r="H30" s="12"/>
      <c r="I30" s="12"/>
      <c r="J30" s="12"/>
      <c r="K30" s="12">
        <v>8690</v>
      </c>
      <c r="L30" s="12">
        <v>6175</v>
      </c>
      <c r="M30" s="13">
        <f t="shared" si="2"/>
        <v>14865</v>
      </c>
      <c r="N30" s="12">
        <v>14985</v>
      </c>
      <c r="O30" s="13">
        <f t="shared" si="1"/>
        <v>0</v>
      </c>
    </row>
    <row r="31" spans="1:15" ht="15" x14ac:dyDescent="0.3">
      <c r="A31" s="7" t="s">
        <v>135</v>
      </c>
      <c r="B31" s="12"/>
      <c r="C31" s="12"/>
      <c r="D31" s="12"/>
      <c r="E31" s="12">
        <v>710</v>
      </c>
      <c r="F31" s="12">
        <v>110</v>
      </c>
      <c r="G31" s="12"/>
      <c r="H31" s="12"/>
      <c r="I31" s="12"/>
      <c r="J31" s="12"/>
      <c r="K31" s="12">
        <v>7900</v>
      </c>
      <c r="L31" s="12">
        <v>1880</v>
      </c>
      <c r="M31" s="13">
        <f t="shared" si="2"/>
        <v>9780</v>
      </c>
      <c r="N31" s="12">
        <v>9885</v>
      </c>
      <c r="O31" s="13">
        <f t="shared" si="1"/>
        <v>5</v>
      </c>
    </row>
    <row r="32" spans="1:15" ht="16.8" hidden="1" x14ac:dyDescent="0.3">
      <c r="A32" s="9" t="s">
        <v>46</v>
      </c>
      <c r="B32" s="14">
        <f t="shared" ref="B32:O32" si="3">SUM(B2:B31)</f>
        <v>6165</v>
      </c>
      <c r="C32" s="14">
        <f t="shared" si="3"/>
        <v>0</v>
      </c>
      <c r="D32" s="14">
        <f t="shared" si="3"/>
        <v>15</v>
      </c>
      <c r="E32" s="14">
        <f t="shared" si="3"/>
        <v>19323</v>
      </c>
      <c r="F32" s="14">
        <f t="shared" si="3"/>
        <v>3285</v>
      </c>
      <c r="G32" s="14">
        <f t="shared" si="3"/>
        <v>0</v>
      </c>
      <c r="H32" s="14">
        <f t="shared" si="3"/>
        <v>400</v>
      </c>
      <c r="I32" s="14">
        <f t="shared" si="3"/>
        <v>2720</v>
      </c>
      <c r="J32" s="14">
        <f t="shared" si="3"/>
        <v>650</v>
      </c>
      <c r="K32" s="14">
        <f t="shared" si="3"/>
        <v>230160</v>
      </c>
      <c r="L32" s="14">
        <f t="shared" si="3"/>
        <v>90466</v>
      </c>
      <c r="M32" s="14">
        <f t="shared" si="3"/>
        <v>320626</v>
      </c>
      <c r="N32" s="14">
        <f t="shared" si="3"/>
        <v>326422</v>
      </c>
      <c r="O32" s="14">
        <f t="shared" si="3"/>
        <v>1259</v>
      </c>
    </row>
  </sheetData>
  <sheetProtection algorithmName="SHA-512" hashValue="Gpn3Vd1C5t6dmPNiH8cki1b5Alju4jWqq5driBojWQ2gDIfSg2fGbGwasX3dOpEhJYLvEEeeW0GLLrv4rVWBZA==" saltValue="tNsAcFixM1C8ZCutHzvkzA==" spinCount="100000" sheet="1" objects="1" scenarios="1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3"/>
  <sheetViews>
    <sheetView zoomScale="83" zoomScaleNormal="83" workbookViewId="0">
      <pane ySplit="1" topLeftCell="A2" activePane="bottomLeft" state="frozen"/>
      <selection pane="bottomLeft" activeCell="M2" sqref="M2:M32 O2:O32 B33:O33"/>
    </sheetView>
  </sheetViews>
  <sheetFormatPr defaultRowHeight="14.4" x14ac:dyDescent="0.3"/>
  <cols>
    <col min="1" max="1" width="14" customWidth="1"/>
    <col min="2" max="3" width="17" customWidth="1"/>
    <col min="4" max="5" width="15" customWidth="1"/>
    <col min="6" max="6" width="21" customWidth="1"/>
    <col min="7" max="7" width="23" customWidth="1"/>
    <col min="8" max="9" width="15" customWidth="1"/>
    <col min="10" max="10" width="17" customWidth="1"/>
    <col min="11" max="15" width="15" customWidth="1"/>
  </cols>
  <sheetData>
    <row r="1" spans="1:15" ht="16.8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</row>
    <row r="2" spans="1:15" ht="15" x14ac:dyDescent="0.3">
      <c r="A2" s="7" t="s">
        <v>136</v>
      </c>
      <c r="B2" s="12"/>
      <c r="C2" s="12"/>
      <c r="D2" s="12"/>
      <c r="E2" s="12">
        <v>206</v>
      </c>
      <c r="F2" s="12">
        <v>100</v>
      </c>
      <c r="G2" s="12"/>
      <c r="H2" s="12">
        <v>450</v>
      </c>
      <c r="I2" s="12"/>
      <c r="J2" s="12">
        <v>450</v>
      </c>
      <c r="K2" s="12">
        <v>7415</v>
      </c>
      <c r="L2" s="12">
        <v>1235</v>
      </c>
      <c r="M2" s="13">
        <f>SUM(K2+L2)</f>
        <v>8650</v>
      </c>
      <c r="N2" s="12">
        <v>9649</v>
      </c>
      <c r="O2" s="13">
        <f>SUM(F2+H2+I2+J2+M2-N2)</f>
        <v>1</v>
      </c>
    </row>
    <row r="3" spans="1:15" ht="15" x14ac:dyDescent="0.3">
      <c r="A3" s="7" t="s">
        <v>137</v>
      </c>
      <c r="B3" s="12">
        <v>465</v>
      </c>
      <c r="C3" s="12">
        <v>0</v>
      </c>
      <c r="D3" s="12">
        <v>0</v>
      </c>
      <c r="E3" s="12">
        <v>395</v>
      </c>
      <c r="F3" s="12">
        <v>200</v>
      </c>
      <c r="G3" s="12"/>
      <c r="H3" s="12">
        <v>130</v>
      </c>
      <c r="I3" s="12">
        <v>0</v>
      </c>
      <c r="J3" s="12">
        <v>0</v>
      </c>
      <c r="K3" s="12">
        <v>8920</v>
      </c>
      <c r="L3" s="12">
        <v>1824</v>
      </c>
      <c r="M3" s="13">
        <f t="shared" ref="M3:M8" si="0">SUM(K3+L3)</f>
        <v>10744</v>
      </c>
      <c r="N3" s="12">
        <v>11074</v>
      </c>
      <c r="O3" s="13">
        <f t="shared" ref="O3:O32" si="1">SUM(F3+H3+I3+J3+M3-N3)</f>
        <v>0</v>
      </c>
    </row>
    <row r="4" spans="1:15" ht="15" x14ac:dyDescent="0.3">
      <c r="A4" s="7" t="s">
        <v>138</v>
      </c>
      <c r="B4" s="12">
        <v>345</v>
      </c>
      <c r="C4" s="12">
        <v>300</v>
      </c>
      <c r="D4" s="12">
        <v>0</v>
      </c>
      <c r="E4" s="12" t="s">
        <v>382</v>
      </c>
      <c r="F4" s="12">
        <v>130</v>
      </c>
      <c r="G4" s="12"/>
      <c r="H4" s="12">
        <v>0</v>
      </c>
      <c r="I4" s="12">
        <v>0</v>
      </c>
      <c r="J4" s="12">
        <v>0</v>
      </c>
      <c r="K4" s="12">
        <v>5820</v>
      </c>
      <c r="L4" s="12">
        <v>2745</v>
      </c>
      <c r="M4" s="13">
        <f t="shared" si="0"/>
        <v>8565</v>
      </c>
      <c r="N4" s="12">
        <v>8695</v>
      </c>
      <c r="O4" s="13">
        <f t="shared" si="1"/>
        <v>0</v>
      </c>
    </row>
    <row r="5" spans="1:15" ht="15" x14ac:dyDescent="0.3">
      <c r="A5" s="7" t="s">
        <v>139</v>
      </c>
      <c r="B5" s="12"/>
      <c r="C5" s="12"/>
      <c r="D5" s="12"/>
      <c r="E5" s="12">
        <v>520</v>
      </c>
      <c r="F5" s="12">
        <v>100</v>
      </c>
      <c r="G5" s="12"/>
      <c r="H5" s="12"/>
      <c r="I5" s="12">
        <v>160</v>
      </c>
      <c r="J5" s="12"/>
      <c r="K5" s="12">
        <v>5790</v>
      </c>
      <c r="L5" s="12">
        <v>2215</v>
      </c>
      <c r="M5" s="13">
        <f t="shared" si="0"/>
        <v>8005</v>
      </c>
      <c r="N5" s="12">
        <v>8270</v>
      </c>
      <c r="O5" s="13">
        <f t="shared" si="1"/>
        <v>-5</v>
      </c>
    </row>
    <row r="6" spans="1:15" ht="15" x14ac:dyDescent="0.3">
      <c r="A6" s="7" t="s">
        <v>140</v>
      </c>
      <c r="B6" s="12"/>
      <c r="C6" s="12"/>
      <c r="D6" s="12"/>
      <c r="E6" s="12">
        <v>730</v>
      </c>
      <c r="F6" s="12">
        <v>130</v>
      </c>
      <c r="G6" s="12"/>
      <c r="H6" s="12"/>
      <c r="I6" s="12"/>
      <c r="J6" s="12"/>
      <c r="K6" s="12">
        <v>7705</v>
      </c>
      <c r="L6" s="12">
        <v>3765</v>
      </c>
      <c r="M6" s="13">
        <f t="shared" si="0"/>
        <v>11470</v>
      </c>
      <c r="N6" s="12">
        <v>11560</v>
      </c>
      <c r="O6" s="13">
        <f t="shared" si="1"/>
        <v>40</v>
      </c>
    </row>
    <row r="7" spans="1:15" ht="15" x14ac:dyDescent="0.3">
      <c r="A7" s="7" t="s">
        <v>141</v>
      </c>
      <c r="B7" s="12"/>
      <c r="C7" s="12"/>
      <c r="D7" s="12"/>
      <c r="E7" s="12">
        <v>1464</v>
      </c>
      <c r="F7" s="12">
        <v>150</v>
      </c>
      <c r="G7" s="12"/>
      <c r="H7" s="12">
        <v>1130</v>
      </c>
      <c r="I7" s="12">
        <v>270</v>
      </c>
      <c r="J7" s="12"/>
      <c r="K7" s="12">
        <v>9925</v>
      </c>
      <c r="L7" s="12">
        <v>1450</v>
      </c>
      <c r="M7" s="13">
        <f t="shared" si="0"/>
        <v>11375</v>
      </c>
      <c r="N7" s="12">
        <v>12925</v>
      </c>
      <c r="O7" s="13">
        <f t="shared" si="1"/>
        <v>0</v>
      </c>
    </row>
    <row r="8" spans="1:15" ht="15" x14ac:dyDescent="0.3">
      <c r="A8" s="7" t="s">
        <v>142</v>
      </c>
      <c r="B8" s="12" t="s">
        <v>383</v>
      </c>
      <c r="C8" s="12"/>
      <c r="D8" s="12"/>
      <c r="E8" s="12">
        <v>705</v>
      </c>
      <c r="F8" s="12">
        <v>125</v>
      </c>
      <c r="G8" s="12"/>
      <c r="H8" s="12">
        <v>65</v>
      </c>
      <c r="I8" s="12"/>
      <c r="J8" s="12"/>
      <c r="K8" s="12">
        <v>7400</v>
      </c>
      <c r="L8" s="12">
        <v>3325</v>
      </c>
      <c r="M8" s="13">
        <f t="shared" si="0"/>
        <v>10725</v>
      </c>
      <c r="N8" s="12">
        <v>10886</v>
      </c>
      <c r="O8" s="13">
        <f t="shared" si="1"/>
        <v>29</v>
      </c>
    </row>
    <row r="9" spans="1:15" ht="15" x14ac:dyDescent="0.3">
      <c r="A9" s="7" t="s">
        <v>143</v>
      </c>
      <c r="B9" s="12"/>
      <c r="C9" s="12"/>
      <c r="D9" s="12"/>
      <c r="E9" s="12">
        <v>829</v>
      </c>
      <c r="F9" s="12">
        <v>100</v>
      </c>
      <c r="G9" s="12"/>
      <c r="H9" s="12"/>
      <c r="I9" s="12">
        <v>320</v>
      </c>
      <c r="J9" s="12"/>
      <c r="K9" s="12">
        <v>12760</v>
      </c>
      <c r="L9" s="12">
        <v>2900</v>
      </c>
      <c r="M9" s="13">
        <f>SUM(K9+L9)</f>
        <v>15660</v>
      </c>
      <c r="N9" s="12">
        <v>16077</v>
      </c>
      <c r="O9" s="13">
        <f t="shared" si="1"/>
        <v>3</v>
      </c>
    </row>
    <row r="10" spans="1:15" ht="15" x14ac:dyDescent="0.3">
      <c r="A10" s="7" t="s">
        <v>144</v>
      </c>
      <c r="B10" s="12"/>
      <c r="C10" s="12"/>
      <c r="D10" s="12"/>
      <c r="E10" s="12">
        <v>799</v>
      </c>
      <c r="F10" s="12">
        <v>120</v>
      </c>
      <c r="G10" s="12"/>
      <c r="H10" s="12"/>
      <c r="I10" s="12"/>
      <c r="J10" s="12"/>
      <c r="K10" s="12">
        <v>8615</v>
      </c>
      <c r="L10" s="12">
        <v>1645</v>
      </c>
      <c r="M10" s="13">
        <f t="shared" ref="M10:M32" si="2">SUM(K10+L10)</f>
        <v>10260</v>
      </c>
      <c r="N10" s="12">
        <v>10353</v>
      </c>
      <c r="O10" s="13">
        <f t="shared" si="1"/>
        <v>27</v>
      </c>
    </row>
    <row r="11" spans="1:15" ht="15" x14ac:dyDescent="0.3">
      <c r="A11" s="7" t="s">
        <v>145</v>
      </c>
      <c r="B11" s="12"/>
      <c r="C11" s="12"/>
      <c r="D11" s="12"/>
      <c r="E11" s="12">
        <v>946</v>
      </c>
      <c r="F11" s="12">
        <v>100</v>
      </c>
      <c r="G11" s="12"/>
      <c r="H11" s="12"/>
      <c r="I11" s="12"/>
      <c r="J11" s="12"/>
      <c r="K11" s="12">
        <v>10430</v>
      </c>
      <c r="L11" s="12">
        <v>1935</v>
      </c>
      <c r="M11" s="13">
        <f t="shared" si="2"/>
        <v>12365</v>
      </c>
      <c r="N11" s="12">
        <v>12465</v>
      </c>
      <c r="O11" s="13">
        <f t="shared" si="1"/>
        <v>0</v>
      </c>
    </row>
    <row r="12" spans="1:15" ht="15" x14ac:dyDescent="0.3">
      <c r="A12" s="7" t="s">
        <v>146</v>
      </c>
      <c r="B12" s="12"/>
      <c r="C12" s="12"/>
      <c r="D12" s="12"/>
      <c r="E12" s="12">
        <v>660</v>
      </c>
      <c r="F12" s="12">
        <v>100</v>
      </c>
      <c r="G12" s="12"/>
      <c r="H12" s="12"/>
      <c r="I12" s="12">
        <v>160</v>
      </c>
      <c r="J12" s="12"/>
      <c r="K12" s="12">
        <v>8155</v>
      </c>
      <c r="L12" s="12">
        <v>2015</v>
      </c>
      <c r="M12" s="13">
        <f t="shared" si="2"/>
        <v>10170</v>
      </c>
      <c r="N12" s="12">
        <v>10423</v>
      </c>
      <c r="O12" s="13">
        <f t="shared" si="1"/>
        <v>7</v>
      </c>
    </row>
    <row r="13" spans="1:15" ht="15" x14ac:dyDescent="0.3">
      <c r="A13" s="7" t="s">
        <v>147</v>
      </c>
      <c r="B13" s="12"/>
      <c r="C13" s="12"/>
      <c r="D13" s="12"/>
      <c r="E13" s="12">
        <v>897</v>
      </c>
      <c r="F13" s="12">
        <v>150</v>
      </c>
      <c r="G13" s="12"/>
      <c r="H13" s="12"/>
      <c r="I13" s="12"/>
      <c r="J13" s="12"/>
      <c r="K13" s="12">
        <v>11600</v>
      </c>
      <c r="L13" s="12">
        <v>2550</v>
      </c>
      <c r="M13" s="13">
        <f t="shared" si="2"/>
        <v>14150</v>
      </c>
      <c r="N13" s="12">
        <v>14301</v>
      </c>
      <c r="O13" s="13">
        <f t="shared" si="1"/>
        <v>-1</v>
      </c>
    </row>
    <row r="14" spans="1:15" ht="15" x14ac:dyDescent="0.3">
      <c r="A14" s="7" t="s">
        <v>148</v>
      </c>
      <c r="B14" s="12">
        <v>0</v>
      </c>
      <c r="C14" s="12">
        <v>0</v>
      </c>
      <c r="D14" s="12">
        <v>0</v>
      </c>
      <c r="E14" s="12">
        <v>718</v>
      </c>
      <c r="F14" s="12">
        <v>150</v>
      </c>
      <c r="G14" s="12"/>
      <c r="H14" s="12">
        <v>0</v>
      </c>
      <c r="I14" s="12">
        <v>160</v>
      </c>
      <c r="J14" s="12">
        <v>0</v>
      </c>
      <c r="K14" s="12">
        <v>10150</v>
      </c>
      <c r="L14" s="12">
        <v>1500</v>
      </c>
      <c r="M14" s="13">
        <f t="shared" si="2"/>
        <v>11650</v>
      </c>
      <c r="N14" s="12">
        <v>11960</v>
      </c>
      <c r="O14" s="13">
        <f t="shared" si="1"/>
        <v>0</v>
      </c>
    </row>
    <row r="15" spans="1:15" ht="15" x14ac:dyDescent="0.3">
      <c r="A15" s="7" t="s">
        <v>149</v>
      </c>
      <c r="B15" s="12"/>
      <c r="C15" s="12"/>
      <c r="D15" s="12"/>
      <c r="E15" s="12">
        <v>1285</v>
      </c>
      <c r="F15" s="12">
        <v>120</v>
      </c>
      <c r="G15" s="12"/>
      <c r="H15" s="12"/>
      <c r="I15" s="12">
        <v>160</v>
      </c>
      <c r="J15" s="12"/>
      <c r="K15" s="12">
        <v>10400</v>
      </c>
      <c r="L15" s="12">
        <v>1795</v>
      </c>
      <c r="M15" s="13">
        <f t="shared" si="2"/>
        <v>12195</v>
      </c>
      <c r="N15" s="12">
        <v>12464</v>
      </c>
      <c r="O15" s="13">
        <f t="shared" si="1"/>
        <v>11</v>
      </c>
    </row>
    <row r="16" spans="1:15" ht="15" x14ac:dyDescent="0.3">
      <c r="A16" s="7" t="s">
        <v>150</v>
      </c>
      <c r="B16" s="12"/>
      <c r="C16" s="12"/>
      <c r="D16" s="12"/>
      <c r="E16" s="12">
        <v>935</v>
      </c>
      <c r="F16" s="12">
        <v>100</v>
      </c>
      <c r="G16" s="12"/>
      <c r="H16" s="12">
        <v>1800</v>
      </c>
      <c r="I16" s="12">
        <v>320</v>
      </c>
      <c r="J16" s="12">
        <v>900</v>
      </c>
      <c r="K16" s="12">
        <v>8550</v>
      </c>
      <c r="L16" s="12">
        <v>1110</v>
      </c>
      <c r="M16" s="13">
        <f t="shared" si="2"/>
        <v>9660</v>
      </c>
      <c r="N16" s="12">
        <v>12784</v>
      </c>
      <c r="O16" s="13">
        <f t="shared" si="1"/>
        <v>-4</v>
      </c>
    </row>
    <row r="17" spans="1:15" ht="15" x14ac:dyDescent="0.3">
      <c r="A17" s="7" t="s">
        <v>151</v>
      </c>
      <c r="B17" s="12">
        <v>0</v>
      </c>
      <c r="C17" s="12">
        <v>3195</v>
      </c>
      <c r="D17" s="12">
        <v>0</v>
      </c>
      <c r="E17" s="12">
        <v>923</v>
      </c>
      <c r="F17" s="12">
        <v>150</v>
      </c>
      <c r="G17" s="12"/>
      <c r="H17" s="12">
        <v>0</v>
      </c>
      <c r="I17" s="12">
        <v>0</v>
      </c>
      <c r="J17" s="12">
        <v>0</v>
      </c>
      <c r="K17" s="12">
        <v>14900</v>
      </c>
      <c r="L17" s="12">
        <v>3285</v>
      </c>
      <c r="M17" s="13">
        <f t="shared" si="2"/>
        <v>18185</v>
      </c>
      <c r="N17" s="12">
        <v>18335</v>
      </c>
      <c r="O17" s="13">
        <f t="shared" si="1"/>
        <v>0</v>
      </c>
    </row>
    <row r="18" spans="1:15" ht="15" x14ac:dyDescent="0.3">
      <c r="A18" s="7" t="s">
        <v>152</v>
      </c>
      <c r="B18" s="12" t="s">
        <v>384</v>
      </c>
      <c r="C18" s="12"/>
      <c r="D18" s="12"/>
      <c r="E18" s="12">
        <v>956</v>
      </c>
      <c r="F18" s="12">
        <v>150</v>
      </c>
      <c r="G18" s="12"/>
      <c r="H18" s="12"/>
      <c r="I18" s="12"/>
      <c r="J18" s="12"/>
      <c r="K18" s="12">
        <v>10840</v>
      </c>
      <c r="L18" s="12">
        <v>7565</v>
      </c>
      <c r="M18" s="13">
        <f t="shared" si="2"/>
        <v>18405</v>
      </c>
      <c r="N18" s="12">
        <v>18520</v>
      </c>
      <c r="O18" s="13">
        <f t="shared" si="1"/>
        <v>35</v>
      </c>
    </row>
    <row r="19" spans="1:15" ht="15" x14ac:dyDescent="0.3">
      <c r="A19" s="7" t="s">
        <v>153</v>
      </c>
      <c r="B19" s="12"/>
      <c r="C19" s="12"/>
      <c r="D19" s="12"/>
      <c r="E19" s="12">
        <v>2129</v>
      </c>
      <c r="F19" s="12">
        <v>120</v>
      </c>
      <c r="G19" s="12"/>
      <c r="H19" s="12"/>
      <c r="I19" s="12">
        <v>160</v>
      </c>
      <c r="J19" s="12"/>
      <c r="K19" s="12">
        <v>12170</v>
      </c>
      <c r="L19" s="12">
        <v>4005</v>
      </c>
      <c r="M19" s="13">
        <f t="shared" si="2"/>
        <v>16175</v>
      </c>
      <c r="N19" s="12">
        <v>16455</v>
      </c>
      <c r="O19" s="13">
        <f t="shared" si="1"/>
        <v>0</v>
      </c>
    </row>
    <row r="20" spans="1:15" ht="15" x14ac:dyDescent="0.3">
      <c r="A20" s="7" t="s">
        <v>154</v>
      </c>
      <c r="B20" s="12"/>
      <c r="C20" s="12"/>
      <c r="D20" s="12"/>
      <c r="E20" s="12">
        <v>898</v>
      </c>
      <c r="F20" s="12">
        <v>120</v>
      </c>
      <c r="G20" s="12"/>
      <c r="H20" s="12"/>
      <c r="I20" s="12">
        <v>160</v>
      </c>
      <c r="J20" s="12"/>
      <c r="K20" s="12">
        <v>9070</v>
      </c>
      <c r="L20" s="12">
        <v>5480</v>
      </c>
      <c r="M20" s="13">
        <f t="shared" si="2"/>
        <v>14550</v>
      </c>
      <c r="N20" s="12">
        <v>14808</v>
      </c>
      <c r="O20" s="13">
        <f t="shared" si="1"/>
        <v>22</v>
      </c>
    </row>
    <row r="21" spans="1:15" ht="15" x14ac:dyDescent="0.3">
      <c r="A21" s="7" t="s">
        <v>155</v>
      </c>
      <c r="B21" s="12"/>
      <c r="C21" s="12">
        <v>355</v>
      </c>
      <c r="D21" s="12"/>
      <c r="E21" s="12">
        <v>843</v>
      </c>
      <c r="F21" s="12">
        <v>150</v>
      </c>
      <c r="G21" s="12"/>
      <c r="H21" s="12"/>
      <c r="I21" s="12"/>
      <c r="J21" s="12"/>
      <c r="K21" s="12">
        <v>8990</v>
      </c>
      <c r="L21" s="12">
        <v>4740</v>
      </c>
      <c r="M21" s="13">
        <f t="shared" si="2"/>
        <v>13730</v>
      </c>
      <c r="N21" s="12">
        <v>13891</v>
      </c>
      <c r="O21" s="13">
        <f t="shared" si="1"/>
        <v>-11</v>
      </c>
    </row>
    <row r="22" spans="1:15" ht="15" x14ac:dyDescent="0.3">
      <c r="A22" s="7" t="s">
        <v>156</v>
      </c>
      <c r="B22" s="12"/>
      <c r="C22" s="12"/>
      <c r="D22" s="12"/>
      <c r="E22" s="12">
        <v>414</v>
      </c>
      <c r="F22" s="12">
        <v>120</v>
      </c>
      <c r="G22" s="12"/>
      <c r="H22" s="12"/>
      <c r="I22" s="12">
        <v>160</v>
      </c>
      <c r="J22" s="12"/>
      <c r="K22" s="12">
        <v>11380</v>
      </c>
      <c r="L22" s="12">
        <v>5935</v>
      </c>
      <c r="M22" s="13">
        <f t="shared" si="2"/>
        <v>17315</v>
      </c>
      <c r="N22" s="12">
        <v>17565</v>
      </c>
      <c r="O22" s="13">
        <f t="shared" si="1"/>
        <v>30</v>
      </c>
    </row>
    <row r="23" spans="1:15" ht="15" x14ac:dyDescent="0.3">
      <c r="A23" s="7" t="s">
        <v>157</v>
      </c>
      <c r="B23" s="12"/>
      <c r="C23" s="12"/>
      <c r="D23" s="12"/>
      <c r="E23" s="12">
        <v>862</v>
      </c>
      <c r="F23" s="12">
        <v>130</v>
      </c>
      <c r="G23" s="12"/>
      <c r="H23" s="12"/>
      <c r="I23" s="12">
        <v>320</v>
      </c>
      <c r="J23" s="12"/>
      <c r="K23" s="12">
        <v>10150</v>
      </c>
      <c r="L23" s="12">
        <v>5680</v>
      </c>
      <c r="M23" s="13">
        <f t="shared" si="2"/>
        <v>15830</v>
      </c>
      <c r="N23" s="12">
        <v>16280</v>
      </c>
      <c r="O23" s="13">
        <f t="shared" si="1"/>
        <v>0</v>
      </c>
    </row>
    <row r="24" spans="1:15" ht="15" x14ac:dyDescent="0.3">
      <c r="A24" s="7" t="s">
        <v>158</v>
      </c>
      <c r="B24" s="12"/>
      <c r="C24" s="12"/>
      <c r="D24" s="12"/>
      <c r="E24" s="12">
        <v>950</v>
      </c>
      <c r="F24" s="12">
        <v>120</v>
      </c>
      <c r="G24" s="12"/>
      <c r="H24" s="12"/>
      <c r="I24" s="12"/>
      <c r="J24" s="12">
        <v>290</v>
      </c>
      <c r="K24" s="12">
        <v>12115</v>
      </c>
      <c r="L24" s="12">
        <v>4395</v>
      </c>
      <c r="M24" s="13">
        <f t="shared" si="2"/>
        <v>16510</v>
      </c>
      <c r="N24" s="12">
        <v>16064</v>
      </c>
      <c r="O24" s="13">
        <f t="shared" si="1"/>
        <v>856</v>
      </c>
    </row>
    <row r="25" spans="1:15" ht="15" x14ac:dyDescent="0.3">
      <c r="A25" s="7" t="s">
        <v>159</v>
      </c>
      <c r="B25" s="12"/>
      <c r="C25" s="12">
        <v>1200</v>
      </c>
      <c r="D25" s="12"/>
      <c r="E25" s="12">
        <v>876</v>
      </c>
      <c r="F25" s="12">
        <v>120</v>
      </c>
      <c r="G25" s="12"/>
      <c r="H25" s="12"/>
      <c r="I25" s="12"/>
      <c r="J25" s="12"/>
      <c r="K25" s="12">
        <v>11175</v>
      </c>
      <c r="L25" s="12">
        <v>5815</v>
      </c>
      <c r="M25" s="13">
        <f t="shared" si="2"/>
        <v>16990</v>
      </c>
      <c r="N25" s="12">
        <v>17085</v>
      </c>
      <c r="O25" s="13">
        <f t="shared" si="1"/>
        <v>25</v>
      </c>
    </row>
    <row r="26" spans="1:15" ht="15" x14ac:dyDescent="0.3">
      <c r="A26" s="7" t="s">
        <v>160</v>
      </c>
      <c r="B26" s="12"/>
      <c r="C26" s="12"/>
      <c r="D26" s="12"/>
      <c r="E26" s="12">
        <v>1108</v>
      </c>
      <c r="F26" s="12">
        <v>120</v>
      </c>
      <c r="G26" s="12"/>
      <c r="H26" s="12"/>
      <c r="I26" s="12">
        <v>320</v>
      </c>
      <c r="J26" s="12"/>
      <c r="K26" s="12">
        <v>10960</v>
      </c>
      <c r="L26" s="12">
        <v>3220</v>
      </c>
      <c r="M26" s="13">
        <f t="shared" si="2"/>
        <v>14180</v>
      </c>
      <c r="N26" s="12">
        <v>14620</v>
      </c>
      <c r="O26" s="13">
        <f t="shared" si="1"/>
        <v>0</v>
      </c>
    </row>
    <row r="27" spans="1:15" ht="15" x14ac:dyDescent="0.3">
      <c r="A27" s="7" t="s">
        <v>161</v>
      </c>
      <c r="B27" s="12">
        <v>470</v>
      </c>
      <c r="C27" s="12"/>
      <c r="D27" s="12"/>
      <c r="E27" s="12">
        <v>705</v>
      </c>
      <c r="F27" s="12">
        <v>120</v>
      </c>
      <c r="G27" s="12"/>
      <c r="H27" s="12">
        <v>115</v>
      </c>
      <c r="I27" s="12">
        <v>860</v>
      </c>
      <c r="J27" s="12"/>
      <c r="K27" s="12">
        <v>17605</v>
      </c>
      <c r="L27" s="12">
        <v>6850</v>
      </c>
      <c r="M27" s="13">
        <f t="shared" si="2"/>
        <v>24455</v>
      </c>
      <c r="N27" s="12">
        <v>25455</v>
      </c>
      <c r="O27" s="13">
        <f t="shared" si="1"/>
        <v>95</v>
      </c>
    </row>
    <row r="28" spans="1:15" ht="15" x14ac:dyDescent="0.3">
      <c r="A28" s="7" t="s">
        <v>162</v>
      </c>
      <c r="B28" s="12"/>
      <c r="C28" s="12"/>
      <c r="D28" s="12"/>
      <c r="E28" s="12">
        <v>754</v>
      </c>
      <c r="F28" s="12"/>
      <c r="G28" s="12"/>
      <c r="H28" s="12"/>
      <c r="I28" s="12"/>
      <c r="J28" s="12"/>
      <c r="K28" s="12">
        <v>9860</v>
      </c>
      <c r="L28" s="12">
        <v>12190</v>
      </c>
      <c r="M28" s="13">
        <f t="shared" si="2"/>
        <v>22050</v>
      </c>
      <c r="N28" s="12">
        <v>21770</v>
      </c>
      <c r="O28" s="13">
        <f t="shared" si="1"/>
        <v>280</v>
      </c>
    </row>
    <row r="29" spans="1:15" ht="15" x14ac:dyDescent="0.3">
      <c r="A29" s="7" t="s">
        <v>163</v>
      </c>
      <c r="B29" s="12"/>
      <c r="C29" s="12"/>
      <c r="D29" s="12"/>
      <c r="E29" s="12">
        <v>717</v>
      </c>
      <c r="F29" s="12">
        <v>100</v>
      </c>
      <c r="G29" s="12"/>
      <c r="H29" s="12"/>
      <c r="I29" s="12"/>
      <c r="J29" s="12"/>
      <c r="K29" s="12">
        <v>9770</v>
      </c>
      <c r="L29" s="12">
        <v>10525</v>
      </c>
      <c r="M29" s="13">
        <f t="shared" si="2"/>
        <v>20295</v>
      </c>
      <c r="N29" s="12">
        <v>20384</v>
      </c>
      <c r="O29" s="13">
        <f t="shared" si="1"/>
        <v>11</v>
      </c>
    </row>
    <row r="30" spans="1:15" ht="15" x14ac:dyDescent="0.3">
      <c r="A30" s="7" t="s">
        <v>164</v>
      </c>
      <c r="B30" s="12"/>
      <c r="C30" s="12">
        <v>660</v>
      </c>
      <c r="D30" s="12"/>
      <c r="E30" s="12">
        <v>931</v>
      </c>
      <c r="F30" s="12">
        <v>120</v>
      </c>
      <c r="G30" s="12"/>
      <c r="H30" s="12"/>
      <c r="I30" s="12">
        <v>320</v>
      </c>
      <c r="J30" s="12"/>
      <c r="K30" s="12">
        <v>13485</v>
      </c>
      <c r="L30" s="12">
        <v>8685</v>
      </c>
      <c r="M30" s="13">
        <f t="shared" si="2"/>
        <v>22170</v>
      </c>
      <c r="N30" s="12">
        <v>22610</v>
      </c>
      <c r="O30" s="13">
        <f t="shared" si="1"/>
        <v>0</v>
      </c>
    </row>
    <row r="31" spans="1:15" ht="15" x14ac:dyDescent="0.3">
      <c r="A31" s="7" t="s">
        <v>165</v>
      </c>
      <c r="B31" s="12"/>
      <c r="C31" s="12"/>
      <c r="D31" s="12"/>
      <c r="E31" s="12">
        <v>1065</v>
      </c>
      <c r="F31" s="12">
        <v>85</v>
      </c>
      <c r="G31" s="12"/>
      <c r="H31" s="12"/>
      <c r="I31" s="12"/>
      <c r="J31" s="12"/>
      <c r="K31" s="12">
        <v>12655</v>
      </c>
      <c r="L31" s="12">
        <v>6065</v>
      </c>
      <c r="M31" s="13">
        <f t="shared" si="2"/>
        <v>18720</v>
      </c>
      <c r="N31" s="12">
        <v>18559</v>
      </c>
      <c r="O31" s="13">
        <f t="shared" si="1"/>
        <v>246</v>
      </c>
    </row>
    <row r="32" spans="1:15" ht="15" x14ac:dyDescent="0.3">
      <c r="A32" s="7" t="s">
        <v>166</v>
      </c>
      <c r="B32" s="12"/>
      <c r="C32" s="12"/>
      <c r="D32" s="12"/>
      <c r="E32" s="12">
        <v>1030</v>
      </c>
      <c r="F32" s="12">
        <v>90</v>
      </c>
      <c r="G32" s="12"/>
      <c r="H32" s="12"/>
      <c r="I32" s="12"/>
      <c r="J32" s="12"/>
      <c r="K32" s="12">
        <v>12075</v>
      </c>
      <c r="L32" s="12">
        <v>3620</v>
      </c>
      <c r="M32" s="13">
        <f t="shared" si="2"/>
        <v>15695</v>
      </c>
      <c r="N32" s="12">
        <v>15520</v>
      </c>
      <c r="O32" s="13">
        <f t="shared" si="1"/>
        <v>265</v>
      </c>
    </row>
    <row r="33" spans="1:15" ht="16.8" hidden="1" x14ac:dyDescent="0.3">
      <c r="A33" s="9" t="s">
        <v>46</v>
      </c>
      <c r="B33" s="14">
        <f t="shared" ref="B33:O33" si="3">SUM(B2:B32)</f>
        <v>1280</v>
      </c>
      <c r="C33" s="14">
        <f t="shared" si="3"/>
        <v>5710</v>
      </c>
      <c r="D33" s="14">
        <f t="shared" si="3"/>
        <v>0</v>
      </c>
      <c r="E33" s="14">
        <f t="shared" si="3"/>
        <v>26250</v>
      </c>
      <c r="F33" s="14">
        <f t="shared" si="3"/>
        <v>3690</v>
      </c>
      <c r="G33" s="14">
        <f t="shared" si="3"/>
        <v>0</v>
      </c>
      <c r="H33" s="14">
        <f t="shared" si="3"/>
        <v>3690</v>
      </c>
      <c r="I33" s="14">
        <f t="shared" si="3"/>
        <v>3850</v>
      </c>
      <c r="J33" s="14">
        <f t="shared" si="3"/>
        <v>1640</v>
      </c>
      <c r="K33" s="14">
        <f t="shared" si="3"/>
        <v>320835</v>
      </c>
      <c r="L33" s="14">
        <f t="shared" si="3"/>
        <v>130064</v>
      </c>
      <c r="M33" s="14">
        <f t="shared" si="3"/>
        <v>450899</v>
      </c>
      <c r="N33" s="14">
        <f t="shared" si="3"/>
        <v>461807</v>
      </c>
      <c r="O33" s="14">
        <f t="shared" si="3"/>
        <v>1962</v>
      </c>
    </row>
  </sheetData>
  <sheetProtection algorithmName="SHA-512" hashValue="QVTvBJKRMEe6QodGBHy298mc7OQ45JdeZ9lQyzBIFKazlGYPwNzon2fAULuW4p5dbymsjoq+JuWpz8KjKCTQ3Q==" saltValue="g28qIs03IPKXFBclkhMmew==" spinCount="100000" sheet="1" objects="1" scenarios="1"/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2"/>
  <sheetViews>
    <sheetView zoomScale="70" zoomScaleNormal="70" workbookViewId="0">
      <pane ySplit="1" topLeftCell="A2" activePane="bottomLeft" state="frozen"/>
      <selection pane="bottomLeft" activeCell="M2" sqref="M2:M31 O2:O31 B32:O32"/>
    </sheetView>
  </sheetViews>
  <sheetFormatPr defaultRowHeight="14.4" x14ac:dyDescent="0.3"/>
  <cols>
    <col min="1" max="1" width="14" customWidth="1"/>
    <col min="2" max="3" width="17" customWidth="1"/>
    <col min="4" max="5" width="15" customWidth="1"/>
    <col min="6" max="6" width="21" customWidth="1"/>
    <col min="7" max="7" width="23" customWidth="1"/>
    <col min="8" max="9" width="15" customWidth="1"/>
    <col min="10" max="10" width="17" customWidth="1"/>
    <col min="11" max="15" width="15" customWidth="1"/>
  </cols>
  <sheetData>
    <row r="1" spans="1:15" ht="16.8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</row>
    <row r="2" spans="1:15" ht="16.8" customHeight="1" x14ac:dyDescent="0.3">
      <c r="A2" s="7" t="s">
        <v>167</v>
      </c>
      <c r="B2" s="15"/>
      <c r="C2" s="15"/>
      <c r="D2" s="15"/>
      <c r="E2" s="15">
        <v>977</v>
      </c>
      <c r="F2" s="15">
        <v>150</v>
      </c>
      <c r="G2" s="15"/>
      <c r="H2" s="15"/>
      <c r="I2" s="15"/>
      <c r="J2" s="15">
        <v>730</v>
      </c>
      <c r="K2" s="15">
        <v>10155</v>
      </c>
      <c r="L2" s="15">
        <v>4880</v>
      </c>
      <c r="M2" s="16">
        <f>SUM(K2+L2)</f>
        <v>15035</v>
      </c>
      <c r="N2" s="15">
        <v>16105</v>
      </c>
      <c r="O2" s="16">
        <f>SUM(F2+H2+I2+J2+M2-G2-N2)</f>
        <v>-190</v>
      </c>
    </row>
    <row r="3" spans="1:15" ht="15" x14ac:dyDescent="0.3">
      <c r="A3" s="7" t="s">
        <v>168</v>
      </c>
      <c r="B3" s="15"/>
      <c r="C3" s="15"/>
      <c r="D3" s="15"/>
      <c r="E3" s="15">
        <v>365</v>
      </c>
      <c r="F3" s="15">
        <v>110</v>
      </c>
      <c r="G3" s="15"/>
      <c r="H3" s="15"/>
      <c r="I3" s="15"/>
      <c r="J3" s="15"/>
      <c r="K3" s="15">
        <v>10745</v>
      </c>
      <c r="L3" s="15">
        <v>2440</v>
      </c>
      <c r="M3" s="16">
        <f t="shared" ref="M3:M8" si="0">SUM(K3+L3)</f>
        <v>13185</v>
      </c>
      <c r="N3" s="15">
        <v>12905</v>
      </c>
      <c r="O3" s="16">
        <f t="shared" ref="O3:O31" si="1">SUM(F3+H3+I3+J3+M3-G3-N3)</f>
        <v>390</v>
      </c>
    </row>
    <row r="4" spans="1:15" ht="15" x14ac:dyDescent="0.3">
      <c r="A4" s="7" t="s">
        <v>169</v>
      </c>
      <c r="B4" s="15"/>
      <c r="C4" s="15"/>
      <c r="D4" s="15"/>
      <c r="E4" s="15">
        <v>40</v>
      </c>
      <c r="F4" s="15">
        <v>160</v>
      </c>
      <c r="G4" s="15"/>
      <c r="H4" s="15"/>
      <c r="I4" s="15"/>
      <c r="J4" s="15">
        <v>245</v>
      </c>
      <c r="K4" s="15">
        <v>9950</v>
      </c>
      <c r="L4" s="15">
        <v>2365</v>
      </c>
      <c r="M4" s="16">
        <f t="shared" si="0"/>
        <v>12315</v>
      </c>
      <c r="N4" s="15">
        <v>12680</v>
      </c>
      <c r="O4" s="16">
        <f t="shared" si="1"/>
        <v>40</v>
      </c>
    </row>
    <row r="5" spans="1:15" ht="15" x14ac:dyDescent="0.3">
      <c r="A5" s="7" t="s">
        <v>170</v>
      </c>
      <c r="B5" s="15">
        <v>3300</v>
      </c>
      <c r="C5" s="15">
        <v>0</v>
      </c>
      <c r="D5" s="15">
        <v>0</v>
      </c>
      <c r="E5" s="15">
        <v>450</v>
      </c>
      <c r="F5" s="15">
        <v>150</v>
      </c>
      <c r="G5" s="15">
        <v>0</v>
      </c>
      <c r="H5" s="15">
        <v>0</v>
      </c>
      <c r="I5" s="15">
        <v>1050</v>
      </c>
      <c r="J5" s="15">
        <v>0</v>
      </c>
      <c r="K5" s="15">
        <v>10250</v>
      </c>
      <c r="L5" s="15">
        <v>2735</v>
      </c>
      <c r="M5" s="16">
        <f t="shared" si="0"/>
        <v>12985</v>
      </c>
      <c r="N5" s="15">
        <v>14186</v>
      </c>
      <c r="O5" s="16">
        <f t="shared" si="1"/>
        <v>-1</v>
      </c>
    </row>
    <row r="6" spans="1:15" ht="15" x14ac:dyDescent="0.3">
      <c r="A6" s="7" t="s">
        <v>171</v>
      </c>
      <c r="B6" s="15"/>
      <c r="C6" s="15"/>
      <c r="D6" s="15"/>
      <c r="E6" s="15">
        <v>560</v>
      </c>
      <c r="F6" s="15">
        <v>150</v>
      </c>
      <c r="G6" s="15">
        <v>500</v>
      </c>
      <c r="H6" s="15"/>
      <c r="I6" s="15">
        <v>320</v>
      </c>
      <c r="J6" s="15"/>
      <c r="K6" s="15">
        <v>11225</v>
      </c>
      <c r="L6" s="15">
        <v>2935</v>
      </c>
      <c r="M6" s="16">
        <f t="shared" si="0"/>
        <v>14160</v>
      </c>
      <c r="N6" s="15">
        <v>14629</v>
      </c>
      <c r="O6" s="16">
        <f t="shared" si="1"/>
        <v>-499</v>
      </c>
    </row>
    <row r="7" spans="1:15" ht="15" x14ac:dyDescent="0.3">
      <c r="A7" s="7" t="s">
        <v>172</v>
      </c>
      <c r="B7" s="15">
        <v>0</v>
      </c>
      <c r="C7" s="15">
        <v>3615</v>
      </c>
      <c r="D7" s="15">
        <v>0</v>
      </c>
      <c r="E7" s="15">
        <v>302</v>
      </c>
      <c r="F7" s="15">
        <v>115</v>
      </c>
      <c r="G7" s="15">
        <v>0</v>
      </c>
      <c r="H7" s="15">
        <v>0</v>
      </c>
      <c r="I7" s="15">
        <v>200</v>
      </c>
      <c r="J7" s="15">
        <v>0</v>
      </c>
      <c r="K7" s="15">
        <v>13880</v>
      </c>
      <c r="L7" s="15">
        <v>3170</v>
      </c>
      <c r="M7" s="16">
        <f t="shared" si="0"/>
        <v>17050</v>
      </c>
      <c r="N7" s="15">
        <v>17355</v>
      </c>
      <c r="O7" s="16">
        <f t="shared" si="1"/>
        <v>10</v>
      </c>
    </row>
    <row r="8" spans="1:15" ht="15" x14ac:dyDescent="0.3">
      <c r="A8" s="7" t="s">
        <v>173</v>
      </c>
      <c r="B8" s="15"/>
      <c r="C8" s="15"/>
      <c r="D8" s="15"/>
      <c r="E8" s="15">
        <v>55</v>
      </c>
      <c r="F8" s="15">
        <v>150</v>
      </c>
      <c r="G8" s="15"/>
      <c r="H8" s="15"/>
      <c r="I8" s="15"/>
      <c r="J8" s="15"/>
      <c r="K8" s="15">
        <v>13040</v>
      </c>
      <c r="L8" s="15">
        <v>1955</v>
      </c>
      <c r="M8" s="16">
        <f t="shared" si="0"/>
        <v>14995</v>
      </c>
      <c r="N8" s="15">
        <v>14900</v>
      </c>
      <c r="O8" s="16">
        <f t="shared" si="1"/>
        <v>245</v>
      </c>
    </row>
    <row r="9" spans="1:15" ht="15" x14ac:dyDescent="0.3">
      <c r="A9" s="7" t="s">
        <v>174</v>
      </c>
      <c r="B9" s="15"/>
      <c r="C9" s="15"/>
      <c r="D9" s="15"/>
      <c r="E9" s="15">
        <v>39</v>
      </c>
      <c r="F9" s="15">
        <v>130</v>
      </c>
      <c r="G9" s="15"/>
      <c r="H9" s="15"/>
      <c r="I9" s="15">
        <v>320</v>
      </c>
      <c r="J9" s="15">
        <v>135</v>
      </c>
      <c r="K9" s="15">
        <v>12540</v>
      </c>
      <c r="L9" s="15">
        <v>2365</v>
      </c>
      <c r="M9" s="16">
        <f>SUM(K9+L9)</f>
        <v>14905</v>
      </c>
      <c r="N9" s="15">
        <v>15369</v>
      </c>
      <c r="O9" s="16">
        <f t="shared" si="1"/>
        <v>121</v>
      </c>
    </row>
    <row r="10" spans="1:15" ht="15" x14ac:dyDescent="0.3">
      <c r="A10" s="7" t="s">
        <v>175</v>
      </c>
      <c r="B10" s="15"/>
      <c r="C10" s="15"/>
      <c r="D10" s="15"/>
      <c r="E10" s="15">
        <v>20</v>
      </c>
      <c r="F10" s="15">
        <v>150</v>
      </c>
      <c r="G10" s="15"/>
      <c r="H10" s="15"/>
      <c r="I10" s="15">
        <v>160</v>
      </c>
      <c r="J10" s="15">
        <v>700</v>
      </c>
      <c r="K10" s="15">
        <v>11720</v>
      </c>
      <c r="L10" s="15">
        <v>4095</v>
      </c>
      <c r="M10" s="16">
        <f t="shared" ref="M10:M31" si="2">SUM(K10+L10)</f>
        <v>15815</v>
      </c>
      <c r="N10" s="15">
        <v>15704</v>
      </c>
      <c r="O10" s="16">
        <f t="shared" si="1"/>
        <v>1121</v>
      </c>
    </row>
    <row r="11" spans="1:15" ht="15" x14ac:dyDescent="0.3">
      <c r="A11" s="7" t="s">
        <v>176</v>
      </c>
      <c r="B11" s="15"/>
      <c r="C11" s="15"/>
      <c r="D11" s="15"/>
      <c r="E11" s="15">
        <v>493</v>
      </c>
      <c r="F11" s="15">
        <v>150</v>
      </c>
      <c r="G11" s="15">
        <v>2070</v>
      </c>
      <c r="H11" s="15"/>
      <c r="I11" s="15"/>
      <c r="J11" s="15"/>
      <c r="K11" s="15">
        <v>13455</v>
      </c>
      <c r="L11" s="15">
        <v>2250</v>
      </c>
      <c r="M11" s="16">
        <f t="shared" si="2"/>
        <v>15705</v>
      </c>
      <c r="N11" s="15">
        <v>13750</v>
      </c>
      <c r="O11" s="16">
        <f t="shared" si="1"/>
        <v>35</v>
      </c>
    </row>
    <row r="12" spans="1:15" ht="15" x14ac:dyDescent="0.3">
      <c r="A12" s="7" t="s">
        <v>177</v>
      </c>
      <c r="B12" s="15">
        <v>0</v>
      </c>
      <c r="C12" s="15">
        <v>0</v>
      </c>
      <c r="D12" s="15">
        <v>0</v>
      </c>
      <c r="E12" s="15">
        <v>111</v>
      </c>
      <c r="F12" s="15">
        <v>150</v>
      </c>
      <c r="G12" s="15">
        <v>0</v>
      </c>
      <c r="H12" s="15">
        <v>0</v>
      </c>
      <c r="I12" s="15">
        <v>160</v>
      </c>
      <c r="J12" s="15">
        <v>0</v>
      </c>
      <c r="K12" s="15">
        <v>10515</v>
      </c>
      <c r="L12" s="15">
        <v>6405</v>
      </c>
      <c r="M12" s="16">
        <f t="shared" si="2"/>
        <v>16920</v>
      </c>
      <c r="N12" s="15">
        <v>17225</v>
      </c>
      <c r="O12" s="16">
        <f t="shared" si="1"/>
        <v>5</v>
      </c>
    </row>
    <row r="13" spans="1:15" ht="15" x14ac:dyDescent="0.3">
      <c r="A13" s="7" t="s">
        <v>178</v>
      </c>
      <c r="B13" s="15">
        <v>550</v>
      </c>
      <c r="C13" s="15">
        <v>3540</v>
      </c>
      <c r="D13" s="15">
        <v>0</v>
      </c>
      <c r="E13" s="15">
        <v>330</v>
      </c>
      <c r="F13" s="15">
        <v>170</v>
      </c>
      <c r="G13" s="15">
        <v>0</v>
      </c>
      <c r="H13" s="15">
        <v>0</v>
      </c>
      <c r="I13" s="15">
        <v>480</v>
      </c>
      <c r="J13" s="15">
        <v>0</v>
      </c>
      <c r="K13" s="15">
        <v>10980</v>
      </c>
      <c r="L13" s="15">
        <v>3810</v>
      </c>
      <c r="M13" s="16">
        <f t="shared" si="2"/>
        <v>14790</v>
      </c>
      <c r="N13" s="15">
        <v>15440</v>
      </c>
      <c r="O13" s="16">
        <f t="shared" si="1"/>
        <v>0</v>
      </c>
    </row>
    <row r="14" spans="1:15" ht="15" x14ac:dyDescent="0.3">
      <c r="A14" s="7" t="s">
        <v>179</v>
      </c>
      <c r="B14" s="15">
        <v>705</v>
      </c>
      <c r="C14" s="15">
        <v>0</v>
      </c>
      <c r="D14" s="15">
        <v>0</v>
      </c>
      <c r="E14" s="15">
        <v>286</v>
      </c>
      <c r="F14" s="15">
        <v>150</v>
      </c>
      <c r="G14" s="15">
        <v>0</v>
      </c>
      <c r="H14" s="15">
        <v>0</v>
      </c>
      <c r="I14" s="15">
        <v>200</v>
      </c>
      <c r="J14" s="15">
        <v>0</v>
      </c>
      <c r="K14" s="15">
        <v>18690</v>
      </c>
      <c r="L14" s="15">
        <v>5520</v>
      </c>
      <c r="M14" s="16">
        <f t="shared" si="2"/>
        <v>24210</v>
      </c>
      <c r="N14" s="15">
        <v>24540</v>
      </c>
      <c r="O14" s="16">
        <f t="shared" si="1"/>
        <v>20</v>
      </c>
    </row>
    <row r="15" spans="1:15" ht="15" x14ac:dyDescent="0.3">
      <c r="A15" s="7" t="s">
        <v>180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6">
        <f t="shared" si="2"/>
        <v>0</v>
      </c>
      <c r="N15" s="15"/>
      <c r="O15" s="16">
        <f t="shared" si="1"/>
        <v>0</v>
      </c>
    </row>
    <row r="16" spans="1:15" ht="15" x14ac:dyDescent="0.3">
      <c r="A16" s="7" t="s">
        <v>181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6">
        <f t="shared" si="2"/>
        <v>0</v>
      </c>
      <c r="N16" s="15"/>
      <c r="O16" s="16">
        <f t="shared" si="1"/>
        <v>0</v>
      </c>
    </row>
    <row r="17" spans="1:15" ht="15" x14ac:dyDescent="0.3">
      <c r="A17" s="7" t="s">
        <v>182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6">
        <f t="shared" si="2"/>
        <v>0</v>
      </c>
      <c r="N17" s="15"/>
      <c r="O17" s="16">
        <f t="shared" si="1"/>
        <v>0</v>
      </c>
    </row>
    <row r="18" spans="1:15" ht="15" x14ac:dyDescent="0.3">
      <c r="A18" s="7" t="s">
        <v>183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6">
        <f t="shared" si="2"/>
        <v>0</v>
      </c>
      <c r="N18" s="15"/>
      <c r="O18" s="16">
        <f t="shared" si="1"/>
        <v>0</v>
      </c>
    </row>
    <row r="19" spans="1:15" ht="15" x14ac:dyDescent="0.3">
      <c r="A19" s="7" t="s">
        <v>184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6">
        <f t="shared" si="2"/>
        <v>0</v>
      </c>
      <c r="N19" s="15"/>
      <c r="O19" s="16">
        <f t="shared" si="1"/>
        <v>0</v>
      </c>
    </row>
    <row r="20" spans="1:15" ht="15" x14ac:dyDescent="0.3">
      <c r="A20" s="7" t="s">
        <v>185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6">
        <f t="shared" si="2"/>
        <v>0</v>
      </c>
      <c r="N20" s="15"/>
      <c r="O20" s="16">
        <f t="shared" si="1"/>
        <v>0</v>
      </c>
    </row>
    <row r="21" spans="1:15" ht="15" x14ac:dyDescent="0.3">
      <c r="A21" s="7" t="s">
        <v>186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6">
        <f t="shared" si="2"/>
        <v>0</v>
      </c>
      <c r="N21" s="15"/>
      <c r="O21" s="16">
        <f t="shared" si="1"/>
        <v>0</v>
      </c>
    </row>
    <row r="22" spans="1:15" ht="15" x14ac:dyDescent="0.3">
      <c r="A22" s="7" t="s">
        <v>187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6">
        <f t="shared" si="2"/>
        <v>0</v>
      </c>
      <c r="N22" s="15"/>
      <c r="O22" s="16">
        <f t="shared" si="1"/>
        <v>0</v>
      </c>
    </row>
    <row r="23" spans="1:15" ht="15" x14ac:dyDescent="0.3">
      <c r="A23" s="7" t="s">
        <v>188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6">
        <f t="shared" si="2"/>
        <v>0</v>
      </c>
      <c r="N23" s="15"/>
      <c r="O23" s="16">
        <f t="shared" si="1"/>
        <v>0</v>
      </c>
    </row>
    <row r="24" spans="1:15" ht="15" x14ac:dyDescent="0.3">
      <c r="A24" s="7" t="s">
        <v>189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6">
        <f t="shared" si="2"/>
        <v>0</v>
      </c>
      <c r="N24" s="15"/>
      <c r="O24" s="16">
        <f t="shared" si="1"/>
        <v>0</v>
      </c>
    </row>
    <row r="25" spans="1:15" ht="15" x14ac:dyDescent="0.3">
      <c r="A25" s="7" t="s">
        <v>190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6">
        <f t="shared" si="2"/>
        <v>0</v>
      </c>
      <c r="N25" s="15"/>
      <c r="O25" s="16">
        <f t="shared" si="1"/>
        <v>0</v>
      </c>
    </row>
    <row r="26" spans="1:15" ht="15" x14ac:dyDescent="0.3">
      <c r="A26" s="7" t="s">
        <v>191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6">
        <f t="shared" si="2"/>
        <v>0</v>
      </c>
      <c r="N26" s="15"/>
      <c r="O26" s="16">
        <f t="shared" si="1"/>
        <v>0</v>
      </c>
    </row>
    <row r="27" spans="1:15" ht="15" x14ac:dyDescent="0.3">
      <c r="A27" s="7" t="s">
        <v>192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6">
        <f t="shared" si="2"/>
        <v>0</v>
      </c>
      <c r="N27" s="15"/>
      <c r="O27" s="16">
        <f t="shared" si="1"/>
        <v>0</v>
      </c>
    </row>
    <row r="28" spans="1:15" ht="15" x14ac:dyDescent="0.3">
      <c r="A28" s="7" t="s">
        <v>193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6">
        <f t="shared" si="2"/>
        <v>0</v>
      </c>
      <c r="N28" s="15"/>
      <c r="O28" s="16">
        <f t="shared" si="1"/>
        <v>0</v>
      </c>
    </row>
    <row r="29" spans="1:15" ht="15" x14ac:dyDescent="0.3">
      <c r="A29" s="7" t="s">
        <v>194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6">
        <f t="shared" si="2"/>
        <v>0</v>
      </c>
      <c r="N29" s="15"/>
      <c r="O29" s="16">
        <f t="shared" si="1"/>
        <v>0</v>
      </c>
    </row>
    <row r="30" spans="1:15" ht="15" x14ac:dyDescent="0.3">
      <c r="A30" s="7" t="s">
        <v>195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6">
        <f t="shared" si="2"/>
        <v>0</v>
      </c>
      <c r="N30" s="15"/>
      <c r="O30" s="16">
        <f t="shared" si="1"/>
        <v>0</v>
      </c>
    </row>
    <row r="31" spans="1:15" ht="15" x14ac:dyDescent="0.3">
      <c r="A31" s="7" t="s">
        <v>196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6">
        <f t="shared" si="2"/>
        <v>0</v>
      </c>
      <c r="N31" s="15"/>
      <c r="O31" s="16">
        <f t="shared" si="1"/>
        <v>0</v>
      </c>
    </row>
    <row r="32" spans="1:15" ht="16.8" hidden="1" x14ac:dyDescent="0.3">
      <c r="A32" s="9" t="s">
        <v>46</v>
      </c>
      <c r="B32" s="11">
        <f t="shared" ref="B32:O32" si="3">SUM(B2:B31)</f>
        <v>4555</v>
      </c>
      <c r="C32" s="11">
        <f t="shared" si="3"/>
        <v>7155</v>
      </c>
      <c r="D32" s="11">
        <f t="shared" si="3"/>
        <v>0</v>
      </c>
      <c r="E32" s="11">
        <f t="shared" si="3"/>
        <v>4028</v>
      </c>
      <c r="F32" s="11">
        <f t="shared" si="3"/>
        <v>1885</v>
      </c>
      <c r="G32" s="11">
        <f t="shared" si="3"/>
        <v>2570</v>
      </c>
      <c r="H32" s="11">
        <f t="shared" si="3"/>
        <v>0</v>
      </c>
      <c r="I32" s="11">
        <f t="shared" si="3"/>
        <v>2890</v>
      </c>
      <c r="J32" s="11">
        <f t="shared" si="3"/>
        <v>1810</v>
      </c>
      <c r="K32" s="11">
        <f t="shared" si="3"/>
        <v>157145</v>
      </c>
      <c r="L32" s="11">
        <f t="shared" si="3"/>
        <v>44925</v>
      </c>
      <c r="M32" s="11">
        <f t="shared" si="3"/>
        <v>202070</v>
      </c>
      <c r="N32" s="11">
        <f t="shared" si="3"/>
        <v>204788</v>
      </c>
      <c r="O32" s="11">
        <f t="shared" si="3"/>
        <v>1297</v>
      </c>
    </row>
  </sheetData>
  <sheetProtection algorithmName="SHA-512" hashValue="soq7adQ0SRNe40tZJVVLlxXb/s+Vt7WSQneq3/OdRrbbzIBZFdLPL/Pg70Oawj5KedXztETl5YyQbOf6gYaJfw==" saltValue="IU+9/rSV3Y6Sl4GuXFEUKA==" spinCount="100000" sheet="1" objects="1" scenarios="1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3"/>
  <sheetViews>
    <sheetView zoomScale="70" zoomScaleNormal="70" workbookViewId="0">
      <pane ySplit="1" topLeftCell="A2" activePane="bottomLeft" state="frozen"/>
      <selection pane="bottomLeft" activeCell="M6" sqref="M6"/>
    </sheetView>
  </sheetViews>
  <sheetFormatPr defaultRowHeight="14.4" x14ac:dyDescent="0.3"/>
  <cols>
    <col min="1" max="1" width="14" customWidth="1"/>
    <col min="2" max="3" width="18.33203125" bestFit="1" customWidth="1"/>
    <col min="4" max="5" width="15" customWidth="1"/>
    <col min="6" max="6" width="22.21875" bestFit="1" customWidth="1"/>
    <col min="7" max="7" width="25.6640625" bestFit="1" customWidth="1"/>
    <col min="8" max="8" width="16.33203125" bestFit="1" customWidth="1"/>
    <col min="9" max="9" width="15" customWidth="1"/>
    <col min="10" max="10" width="17" customWidth="1"/>
    <col min="11" max="15" width="15" customWidth="1"/>
  </cols>
  <sheetData>
    <row r="1" spans="1:15" ht="16.8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</row>
    <row r="2" spans="1:15" ht="15" x14ac:dyDescent="0.3">
      <c r="A2" s="4" t="s">
        <v>197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>
        <f t="shared" ref="M2:M32" si="0">K2+L2</f>
        <v>0</v>
      </c>
      <c r="N2" s="5"/>
      <c r="O2" s="5">
        <f t="shared" ref="O2:O32" si="1">M2+F2+G2+H2+I2+J2+-N2</f>
        <v>0</v>
      </c>
    </row>
    <row r="3" spans="1:15" ht="15" x14ac:dyDescent="0.3">
      <c r="A3" s="4" t="s">
        <v>198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>
        <f t="shared" si="0"/>
        <v>0</v>
      </c>
      <c r="N3" s="5"/>
      <c r="O3" s="5">
        <f t="shared" si="1"/>
        <v>0</v>
      </c>
    </row>
    <row r="4" spans="1:15" ht="15" x14ac:dyDescent="0.3">
      <c r="A4" s="4" t="s">
        <v>199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>
        <f t="shared" si="0"/>
        <v>0</v>
      </c>
      <c r="N4" s="5"/>
      <c r="O4" s="5">
        <f t="shared" si="1"/>
        <v>0</v>
      </c>
    </row>
    <row r="5" spans="1:15" ht="15" x14ac:dyDescent="0.3">
      <c r="A5" s="4" t="s">
        <v>200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>
        <f t="shared" si="0"/>
        <v>0</v>
      </c>
      <c r="N5" s="5"/>
      <c r="O5" s="5">
        <f t="shared" si="1"/>
        <v>0</v>
      </c>
    </row>
    <row r="6" spans="1:15" ht="15" x14ac:dyDescent="0.3">
      <c r="A6" s="4" t="s">
        <v>201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>
        <f t="shared" si="0"/>
        <v>0</v>
      </c>
      <c r="N6" s="5"/>
      <c r="O6" s="5">
        <f t="shared" si="1"/>
        <v>0</v>
      </c>
    </row>
    <row r="7" spans="1:15" ht="15" x14ac:dyDescent="0.3">
      <c r="A7" s="4" t="s">
        <v>202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>
        <f t="shared" si="0"/>
        <v>0</v>
      </c>
      <c r="N7" s="5"/>
      <c r="O7" s="5">
        <f t="shared" si="1"/>
        <v>0</v>
      </c>
    </row>
    <row r="8" spans="1:15" ht="15" x14ac:dyDescent="0.3">
      <c r="A8" s="4" t="s">
        <v>203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>
        <f t="shared" si="0"/>
        <v>0</v>
      </c>
      <c r="N8" s="5"/>
      <c r="O8" s="5">
        <f t="shared" si="1"/>
        <v>0</v>
      </c>
    </row>
    <row r="9" spans="1:15" ht="15" x14ac:dyDescent="0.3">
      <c r="A9" s="4" t="s">
        <v>204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>
        <f t="shared" si="0"/>
        <v>0</v>
      </c>
      <c r="N9" s="5"/>
      <c r="O9" s="5">
        <f t="shared" si="1"/>
        <v>0</v>
      </c>
    </row>
    <row r="10" spans="1:15" ht="15" x14ac:dyDescent="0.3">
      <c r="A10" s="4" t="s">
        <v>205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>
        <f t="shared" si="0"/>
        <v>0</v>
      </c>
      <c r="N10" s="5"/>
      <c r="O10" s="5">
        <f t="shared" si="1"/>
        <v>0</v>
      </c>
    </row>
    <row r="11" spans="1:15" ht="15" x14ac:dyDescent="0.3">
      <c r="A11" s="4" t="s">
        <v>206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>
        <f t="shared" si="0"/>
        <v>0</v>
      </c>
      <c r="N11" s="5"/>
      <c r="O11" s="5">
        <f t="shared" si="1"/>
        <v>0</v>
      </c>
    </row>
    <row r="12" spans="1:15" ht="15" x14ac:dyDescent="0.3">
      <c r="A12" s="4" t="s">
        <v>207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>
        <f t="shared" si="0"/>
        <v>0</v>
      </c>
      <c r="N12" s="5"/>
      <c r="O12" s="5">
        <f t="shared" si="1"/>
        <v>0</v>
      </c>
    </row>
    <row r="13" spans="1:15" ht="15" x14ac:dyDescent="0.3">
      <c r="A13" s="4" t="s">
        <v>208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>
        <f t="shared" si="0"/>
        <v>0</v>
      </c>
      <c r="N13" s="5"/>
      <c r="O13" s="5">
        <f t="shared" si="1"/>
        <v>0</v>
      </c>
    </row>
    <row r="14" spans="1:15" ht="15" x14ac:dyDescent="0.3">
      <c r="A14" s="4" t="s">
        <v>209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>
        <f t="shared" si="0"/>
        <v>0</v>
      </c>
      <c r="N14" s="5"/>
      <c r="O14" s="5">
        <f t="shared" si="1"/>
        <v>0</v>
      </c>
    </row>
    <row r="15" spans="1:15" ht="15" x14ac:dyDescent="0.3">
      <c r="A15" s="4" t="s">
        <v>210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>
        <f t="shared" si="0"/>
        <v>0</v>
      </c>
      <c r="N15" s="5"/>
      <c r="O15" s="5">
        <f t="shared" si="1"/>
        <v>0</v>
      </c>
    </row>
    <row r="16" spans="1:15" ht="15" x14ac:dyDescent="0.3">
      <c r="A16" s="4" t="s">
        <v>211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>
        <f t="shared" si="0"/>
        <v>0</v>
      </c>
      <c r="N16" s="5"/>
      <c r="O16" s="5">
        <f t="shared" si="1"/>
        <v>0</v>
      </c>
    </row>
    <row r="17" spans="1:15" ht="15" x14ac:dyDescent="0.3">
      <c r="A17" s="4" t="s">
        <v>212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>
        <f t="shared" si="0"/>
        <v>0</v>
      </c>
      <c r="N17" s="5"/>
      <c r="O17" s="5">
        <f t="shared" si="1"/>
        <v>0</v>
      </c>
    </row>
    <row r="18" spans="1:15" ht="15" x14ac:dyDescent="0.3">
      <c r="A18" s="4" t="s">
        <v>213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>
        <f t="shared" si="0"/>
        <v>0</v>
      </c>
      <c r="N18" s="5"/>
      <c r="O18" s="5">
        <f t="shared" si="1"/>
        <v>0</v>
      </c>
    </row>
    <row r="19" spans="1:15" ht="15" x14ac:dyDescent="0.3">
      <c r="A19" s="4" t="s">
        <v>214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>
        <f t="shared" si="0"/>
        <v>0</v>
      </c>
      <c r="N19" s="5"/>
      <c r="O19" s="5">
        <f t="shared" si="1"/>
        <v>0</v>
      </c>
    </row>
    <row r="20" spans="1:15" ht="15" x14ac:dyDescent="0.3">
      <c r="A20" s="4" t="s">
        <v>215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>
        <f t="shared" si="0"/>
        <v>0</v>
      </c>
      <c r="N20" s="5"/>
      <c r="O20" s="5">
        <f t="shared" si="1"/>
        <v>0</v>
      </c>
    </row>
    <row r="21" spans="1:15" ht="15" x14ac:dyDescent="0.3">
      <c r="A21" s="4" t="s">
        <v>216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>
        <f t="shared" si="0"/>
        <v>0</v>
      </c>
      <c r="N21" s="5"/>
      <c r="O21" s="5">
        <f t="shared" si="1"/>
        <v>0</v>
      </c>
    </row>
    <row r="22" spans="1:15" ht="15" x14ac:dyDescent="0.3">
      <c r="A22" s="4" t="s">
        <v>217</v>
      </c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>
        <f t="shared" si="0"/>
        <v>0</v>
      </c>
      <c r="N22" s="5"/>
      <c r="O22" s="5">
        <f t="shared" si="1"/>
        <v>0</v>
      </c>
    </row>
    <row r="23" spans="1:15" ht="15" x14ac:dyDescent="0.3">
      <c r="A23" s="4" t="s">
        <v>218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>
        <f t="shared" si="0"/>
        <v>0</v>
      </c>
      <c r="N23" s="5"/>
      <c r="O23" s="5">
        <f t="shared" si="1"/>
        <v>0</v>
      </c>
    </row>
    <row r="24" spans="1:15" ht="15" x14ac:dyDescent="0.3">
      <c r="A24" s="4" t="s">
        <v>219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>
        <f t="shared" si="0"/>
        <v>0</v>
      </c>
      <c r="N24" s="5"/>
      <c r="O24" s="5">
        <f t="shared" si="1"/>
        <v>0</v>
      </c>
    </row>
    <row r="25" spans="1:15" ht="15" x14ac:dyDescent="0.3">
      <c r="A25" s="4" t="s">
        <v>220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>
        <f t="shared" si="0"/>
        <v>0</v>
      </c>
      <c r="N25" s="5"/>
      <c r="O25" s="5">
        <f t="shared" si="1"/>
        <v>0</v>
      </c>
    </row>
    <row r="26" spans="1:15" ht="15" x14ac:dyDescent="0.3">
      <c r="A26" s="4" t="s">
        <v>221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>
        <f t="shared" si="0"/>
        <v>0</v>
      </c>
      <c r="N26" s="5"/>
      <c r="O26" s="5">
        <f t="shared" si="1"/>
        <v>0</v>
      </c>
    </row>
    <row r="27" spans="1:15" ht="15" x14ac:dyDescent="0.3">
      <c r="A27" s="4" t="s">
        <v>222</v>
      </c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>
        <f t="shared" si="0"/>
        <v>0</v>
      </c>
      <c r="N27" s="5"/>
      <c r="O27" s="5">
        <f t="shared" si="1"/>
        <v>0</v>
      </c>
    </row>
    <row r="28" spans="1:15" ht="15" x14ac:dyDescent="0.3">
      <c r="A28" s="4" t="s">
        <v>223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>
        <f t="shared" si="0"/>
        <v>0</v>
      </c>
      <c r="N28" s="5"/>
      <c r="O28" s="5">
        <f t="shared" si="1"/>
        <v>0</v>
      </c>
    </row>
    <row r="29" spans="1:15" ht="15" x14ac:dyDescent="0.3">
      <c r="A29" s="4" t="s">
        <v>224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>
        <f t="shared" si="0"/>
        <v>0</v>
      </c>
      <c r="N29" s="5"/>
      <c r="O29" s="5">
        <f t="shared" si="1"/>
        <v>0</v>
      </c>
    </row>
    <row r="30" spans="1:15" ht="15" x14ac:dyDescent="0.3">
      <c r="A30" s="4" t="s">
        <v>225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>
        <f t="shared" si="0"/>
        <v>0</v>
      </c>
      <c r="N30" s="5"/>
      <c r="O30" s="5">
        <f t="shared" si="1"/>
        <v>0</v>
      </c>
    </row>
    <row r="31" spans="1:15" ht="15" x14ac:dyDescent="0.3">
      <c r="A31" s="4" t="s">
        <v>226</v>
      </c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>
        <f t="shared" si="0"/>
        <v>0</v>
      </c>
      <c r="N31" s="5"/>
      <c r="O31" s="5">
        <f t="shared" si="1"/>
        <v>0</v>
      </c>
    </row>
    <row r="32" spans="1:15" ht="15" x14ac:dyDescent="0.3">
      <c r="A32" s="4" t="s">
        <v>227</v>
      </c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>
        <f t="shared" si="0"/>
        <v>0</v>
      </c>
      <c r="N32" s="5"/>
      <c r="O32" s="5">
        <f t="shared" si="1"/>
        <v>0</v>
      </c>
    </row>
    <row r="33" spans="1:15" ht="16.8" hidden="1" x14ac:dyDescent="0.3">
      <c r="A33" s="1" t="s">
        <v>46</v>
      </c>
      <c r="B33" s="2">
        <f t="shared" ref="B33:O33" si="2">SUM(B2:B32)</f>
        <v>0</v>
      </c>
      <c r="C33" s="2">
        <f t="shared" si="2"/>
        <v>0</v>
      </c>
      <c r="D33" s="2">
        <f t="shared" si="2"/>
        <v>0</v>
      </c>
      <c r="E33" s="2">
        <f t="shared" si="2"/>
        <v>0</v>
      </c>
      <c r="F33" s="2">
        <f t="shared" si="2"/>
        <v>0</v>
      </c>
      <c r="G33" s="2">
        <f t="shared" si="2"/>
        <v>0</v>
      </c>
      <c r="H33" s="2">
        <f t="shared" si="2"/>
        <v>0</v>
      </c>
      <c r="I33" s="2">
        <f t="shared" si="2"/>
        <v>0</v>
      </c>
      <c r="J33" s="2">
        <f t="shared" si="2"/>
        <v>0</v>
      </c>
      <c r="K33" s="2">
        <f t="shared" si="2"/>
        <v>0</v>
      </c>
      <c r="L33" s="2">
        <f t="shared" si="2"/>
        <v>0</v>
      </c>
      <c r="M33" s="2">
        <f t="shared" si="2"/>
        <v>0</v>
      </c>
      <c r="N33" s="2">
        <f t="shared" si="2"/>
        <v>0</v>
      </c>
      <c r="O33" s="2">
        <f t="shared" si="2"/>
        <v>0</v>
      </c>
    </row>
  </sheetData>
  <sheetProtection algorithmName="SHA-512" hashValue="CBg7XvpClhtX4BBpGcUverPhjzjB1Q+xP/2Dr98JSIRDEJ1iogl19v6Xy60JCmpgEnxm5I1m5ANBGVMdAnR5mQ==" saltValue="NkdK6YyU9DYJyLwOn/4x4g==" spinCount="100000" sheet="1" objects="1" scenarios="1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33"/>
  <sheetViews>
    <sheetView zoomScale="70" zoomScaleNormal="70" workbookViewId="0">
      <pane ySplit="1" topLeftCell="A2" activePane="bottomLeft" state="frozen"/>
      <selection pane="bottomLeft" activeCell="M20" sqref="M20"/>
    </sheetView>
  </sheetViews>
  <sheetFormatPr defaultRowHeight="14.4" x14ac:dyDescent="0.3"/>
  <cols>
    <col min="1" max="1" width="14" customWidth="1"/>
    <col min="2" max="3" width="17" customWidth="1"/>
    <col min="4" max="5" width="15" customWidth="1"/>
    <col min="6" max="6" width="21" customWidth="1"/>
    <col min="7" max="7" width="23" customWidth="1"/>
    <col min="8" max="9" width="15" customWidth="1"/>
    <col min="10" max="10" width="17" customWidth="1"/>
    <col min="11" max="15" width="15" customWidth="1"/>
  </cols>
  <sheetData>
    <row r="1" spans="1:15" ht="16.8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</row>
    <row r="2" spans="1:15" ht="15" x14ac:dyDescent="0.3">
      <c r="A2" s="7" t="s">
        <v>228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6">
        <f t="shared" ref="M2:M32" si="0">K2+L2</f>
        <v>0</v>
      </c>
      <c r="N2" s="15"/>
      <c r="O2" s="16">
        <f t="shared" ref="O2:O32" si="1">M2+F2+G2+H2+I2+J2+-N2</f>
        <v>0</v>
      </c>
    </row>
    <row r="3" spans="1:15" ht="15" x14ac:dyDescent="0.3">
      <c r="A3" s="7" t="s">
        <v>229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6">
        <f t="shared" si="0"/>
        <v>0</v>
      </c>
      <c r="N3" s="15"/>
      <c r="O3" s="16">
        <f t="shared" si="1"/>
        <v>0</v>
      </c>
    </row>
    <row r="4" spans="1:15" ht="15" x14ac:dyDescent="0.3">
      <c r="A4" s="7" t="s">
        <v>230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6">
        <f t="shared" si="0"/>
        <v>0</v>
      </c>
      <c r="N4" s="15"/>
      <c r="O4" s="16">
        <f t="shared" si="1"/>
        <v>0</v>
      </c>
    </row>
    <row r="5" spans="1:15" ht="15" x14ac:dyDescent="0.3">
      <c r="A5" s="7" t="s">
        <v>231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6">
        <f t="shared" si="0"/>
        <v>0</v>
      </c>
      <c r="N5" s="15"/>
      <c r="O5" s="16">
        <f t="shared" si="1"/>
        <v>0</v>
      </c>
    </row>
    <row r="6" spans="1:15" ht="15" x14ac:dyDescent="0.3">
      <c r="A6" s="7" t="s">
        <v>232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6">
        <f t="shared" si="0"/>
        <v>0</v>
      </c>
      <c r="N6" s="15"/>
      <c r="O6" s="16">
        <f t="shared" si="1"/>
        <v>0</v>
      </c>
    </row>
    <row r="7" spans="1:15" ht="15" x14ac:dyDescent="0.3">
      <c r="A7" s="7" t="s">
        <v>233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6">
        <f t="shared" si="0"/>
        <v>0</v>
      </c>
      <c r="N7" s="15"/>
      <c r="O7" s="16">
        <f t="shared" si="1"/>
        <v>0</v>
      </c>
    </row>
    <row r="8" spans="1:15" ht="15" x14ac:dyDescent="0.3">
      <c r="A8" s="7" t="s">
        <v>234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6">
        <f t="shared" si="0"/>
        <v>0</v>
      </c>
      <c r="N8" s="15"/>
      <c r="O8" s="16">
        <f t="shared" si="1"/>
        <v>0</v>
      </c>
    </row>
    <row r="9" spans="1:15" ht="15" x14ac:dyDescent="0.3">
      <c r="A9" s="7" t="s">
        <v>235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6">
        <f t="shared" si="0"/>
        <v>0</v>
      </c>
      <c r="N9" s="15"/>
      <c r="O9" s="16">
        <f t="shared" si="1"/>
        <v>0</v>
      </c>
    </row>
    <row r="10" spans="1:15" ht="15" x14ac:dyDescent="0.3">
      <c r="A10" s="7" t="s">
        <v>236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6">
        <f t="shared" si="0"/>
        <v>0</v>
      </c>
      <c r="N10" s="15"/>
      <c r="O10" s="16">
        <f t="shared" si="1"/>
        <v>0</v>
      </c>
    </row>
    <row r="11" spans="1:15" ht="15" x14ac:dyDescent="0.3">
      <c r="A11" s="7" t="s">
        <v>237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6">
        <f t="shared" si="0"/>
        <v>0</v>
      </c>
      <c r="N11" s="15"/>
      <c r="O11" s="16">
        <f t="shared" si="1"/>
        <v>0</v>
      </c>
    </row>
    <row r="12" spans="1:15" ht="15" x14ac:dyDescent="0.3">
      <c r="A12" s="7" t="s">
        <v>238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6">
        <f t="shared" si="0"/>
        <v>0</v>
      </c>
      <c r="N12" s="15"/>
      <c r="O12" s="16">
        <f t="shared" si="1"/>
        <v>0</v>
      </c>
    </row>
    <row r="13" spans="1:15" ht="15" x14ac:dyDescent="0.3">
      <c r="A13" s="7" t="s">
        <v>239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6">
        <f t="shared" si="0"/>
        <v>0</v>
      </c>
      <c r="N13" s="15"/>
      <c r="O13" s="16">
        <f t="shared" si="1"/>
        <v>0</v>
      </c>
    </row>
    <row r="14" spans="1:15" ht="15" x14ac:dyDescent="0.3">
      <c r="A14" s="7" t="s">
        <v>240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6">
        <f t="shared" si="0"/>
        <v>0</v>
      </c>
      <c r="N14" s="15"/>
      <c r="O14" s="16">
        <f t="shared" si="1"/>
        <v>0</v>
      </c>
    </row>
    <row r="15" spans="1:15" ht="15" x14ac:dyDescent="0.3">
      <c r="A15" s="7" t="s">
        <v>241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6">
        <f t="shared" si="0"/>
        <v>0</v>
      </c>
      <c r="N15" s="15"/>
      <c r="O15" s="16">
        <f t="shared" si="1"/>
        <v>0</v>
      </c>
    </row>
    <row r="16" spans="1:15" ht="15" x14ac:dyDescent="0.3">
      <c r="A16" s="7" t="s">
        <v>242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6">
        <f t="shared" si="0"/>
        <v>0</v>
      </c>
      <c r="N16" s="15"/>
      <c r="O16" s="16">
        <f t="shared" si="1"/>
        <v>0</v>
      </c>
    </row>
    <row r="17" spans="1:15" ht="15" x14ac:dyDescent="0.3">
      <c r="A17" s="7" t="s">
        <v>243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6">
        <f t="shared" si="0"/>
        <v>0</v>
      </c>
      <c r="N17" s="15"/>
      <c r="O17" s="16">
        <f t="shared" si="1"/>
        <v>0</v>
      </c>
    </row>
    <row r="18" spans="1:15" ht="15" x14ac:dyDescent="0.3">
      <c r="A18" s="7" t="s">
        <v>244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6">
        <f t="shared" si="0"/>
        <v>0</v>
      </c>
      <c r="N18" s="15"/>
      <c r="O18" s="16">
        <f t="shared" si="1"/>
        <v>0</v>
      </c>
    </row>
    <row r="19" spans="1:15" ht="15" x14ac:dyDescent="0.3">
      <c r="A19" s="7" t="s">
        <v>245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6">
        <f t="shared" si="0"/>
        <v>0</v>
      </c>
      <c r="N19" s="15"/>
      <c r="O19" s="16">
        <f t="shared" si="1"/>
        <v>0</v>
      </c>
    </row>
    <row r="20" spans="1:15" ht="15" x14ac:dyDescent="0.3">
      <c r="A20" s="7" t="s">
        <v>246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6">
        <f t="shared" si="0"/>
        <v>0</v>
      </c>
      <c r="N20" s="15"/>
      <c r="O20" s="16">
        <f t="shared" si="1"/>
        <v>0</v>
      </c>
    </row>
    <row r="21" spans="1:15" ht="15" x14ac:dyDescent="0.3">
      <c r="A21" s="7" t="s">
        <v>247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6">
        <f t="shared" si="0"/>
        <v>0</v>
      </c>
      <c r="N21" s="15"/>
      <c r="O21" s="16">
        <f t="shared" si="1"/>
        <v>0</v>
      </c>
    </row>
    <row r="22" spans="1:15" ht="15" x14ac:dyDescent="0.3">
      <c r="A22" s="7" t="s">
        <v>248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6">
        <f t="shared" si="0"/>
        <v>0</v>
      </c>
      <c r="N22" s="15"/>
      <c r="O22" s="16">
        <f t="shared" si="1"/>
        <v>0</v>
      </c>
    </row>
    <row r="23" spans="1:15" ht="15" x14ac:dyDescent="0.3">
      <c r="A23" s="7" t="s">
        <v>249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6">
        <f t="shared" si="0"/>
        <v>0</v>
      </c>
      <c r="N23" s="15"/>
      <c r="O23" s="16">
        <f t="shared" si="1"/>
        <v>0</v>
      </c>
    </row>
    <row r="24" spans="1:15" ht="15" x14ac:dyDescent="0.3">
      <c r="A24" s="7" t="s">
        <v>250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6">
        <f t="shared" si="0"/>
        <v>0</v>
      </c>
      <c r="N24" s="15"/>
      <c r="O24" s="16">
        <f t="shared" si="1"/>
        <v>0</v>
      </c>
    </row>
    <row r="25" spans="1:15" ht="15" x14ac:dyDescent="0.3">
      <c r="A25" s="7" t="s">
        <v>251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6">
        <f t="shared" si="0"/>
        <v>0</v>
      </c>
      <c r="N25" s="15"/>
      <c r="O25" s="16">
        <f t="shared" si="1"/>
        <v>0</v>
      </c>
    </row>
    <row r="26" spans="1:15" ht="15" x14ac:dyDescent="0.3">
      <c r="A26" s="7" t="s">
        <v>252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6">
        <f t="shared" si="0"/>
        <v>0</v>
      </c>
      <c r="N26" s="15"/>
      <c r="O26" s="16">
        <f t="shared" si="1"/>
        <v>0</v>
      </c>
    </row>
    <row r="27" spans="1:15" ht="15" x14ac:dyDescent="0.3">
      <c r="A27" s="7" t="s">
        <v>253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6">
        <f t="shared" si="0"/>
        <v>0</v>
      </c>
      <c r="N27" s="15"/>
      <c r="O27" s="16">
        <f t="shared" si="1"/>
        <v>0</v>
      </c>
    </row>
    <row r="28" spans="1:15" ht="15" x14ac:dyDescent="0.3">
      <c r="A28" s="7" t="s">
        <v>254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6">
        <f t="shared" si="0"/>
        <v>0</v>
      </c>
      <c r="N28" s="15"/>
      <c r="O28" s="16">
        <f t="shared" si="1"/>
        <v>0</v>
      </c>
    </row>
    <row r="29" spans="1:15" ht="15" x14ac:dyDescent="0.3">
      <c r="A29" s="7" t="s">
        <v>255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6">
        <f t="shared" si="0"/>
        <v>0</v>
      </c>
      <c r="N29" s="15"/>
      <c r="O29" s="16">
        <f t="shared" si="1"/>
        <v>0</v>
      </c>
    </row>
    <row r="30" spans="1:15" ht="15" x14ac:dyDescent="0.3">
      <c r="A30" s="7" t="s">
        <v>256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6">
        <f t="shared" si="0"/>
        <v>0</v>
      </c>
      <c r="N30" s="15"/>
      <c r="O30" s="16">
        <f t="shared" si="1"/>
        <v>0</v>
      </c>
    </row>
    <row r="31" spans="1:15" ht="15" x14ac:dyDescent="0.3">
      <c r="A31" s="7" t="s">
        <v>257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6">
        <f t="shared" si="0"/>
        <v>0</v>
      </c>
      <c r="N31" s="15"/>
      <c r="O31" s="16">
        <f t="shared" si="1"/>
        <v>0</v>
      </c>
    </row>
    <row r="32" spans="1:15" ht="15" x14ac:dyDescent="0.3">
      <c r="A32" s="7" t="s">
        <v>258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6">
        <f t="shared" si="0"/>
        <v>0</v>
      </c>
      <c r="N32" s="15"/>
      <c r="O32" s="16">
        <f t="shared" si="1"/>
        <v>0</v>
      </c>
    </row>
    <row r="33" spans="1:15" ht="16.8" hidden="1" x14ac:dyDescent="0.3">
      <c r="A33" s="9" t="s">
        <v>46</v>
      </c>
      <c r="B33" s="11">
        <f t="shared" ref="B33:O33" si="2">SUM(B2:B32)</f>
        <v>0</v>
      </c>
      <c r="C33" s="11">
        <f t="shared" si="2"/>
        <v>0</v>
      </c>
      <c r="D33" s="11">
        <f t="shared" si="2"/>
        <v>0</v>
      </c>
      <c r="E33" s="11">
        <f t="shared" si="2"/>
        <v>0</v>
      </c>
      <c r="F33" s="11">
        <f t="shared" si="2"/>
        <v>0</v>
      </c>
      <c r="G33" s="11">
        <f t="shared" si="2"/>
        <v>0</v>
      </c>
      <c r="H33" s="11">
        <f t="shared" si="2"/>
        <v>0</v>
      </c>
      <c r="I33" s="11">
        <f t="shared" si="2"/>
        <v>0</v>
      </c>
      <c r="J33" s="11">
        <f t="shared" si="2"/>
        <v>0</v>
      </c>
      <c r="K33" s="11">
        <f t="shared" si="2"/>
        <v>0</v>
      </c>
      <c r="L33" s="11">
        <f t="shared" si="2"/>
        <v>0</v>
      </c>
      <c r="M33" s="11">
        <f t="shared" si="2"/>
        <v>0</v>
      </c>
      <c r="N33" s="11">
        <f t="shared" si="2"/>
        <v>0</v>
      </c>
      <c r="O33" s="11">
        <f t="shared" si="2"/>
        <v>0</v>
      </c>
    </row>
  </sheetData>
  <sheetProtection algorithmName="SHA-512" hashValue="2T9mjs7tR4GKr+RgqdAYT+BRouI3bYJA6BkRXxfdUrpSojmf3773pY2VlOiD+cc7rwuuJvQJebM38YhOEaxw5w==" saltValue="YY3xwXX/TpJmATsr/c+elQ==" spinCount="100000" sheet="1" objects="1" scenarios="1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32"/>
  <sheetViews>
    <sheetView zoomScale="70" zoomScaleNormal="70" workbookViewId="0">
      <pane ySplit="1" topLeftCell="A2" activePane="bottomLeft" state="frozen"/>
      <selection pane="bottomLeft" activeCell="M2" sqref="M2:M31 O2:O31 B32:O32"/>
    </sheetView>
  </sheetViews>
  <sheetFormatPr defaultRowHeight="14.4" x14ac:dyDescent="0.3"/>
  <cols>
    <col min="1" max="1" width="14" customWidth="1"/>
    <col min="2" max="3" width="17" customWidth="1"/>
    <col min="4" max="5" width="15" customWidth="1"/>
    <col min="6" max="6" width="21" customWidth="1"/>
    <col min="7" max="7" width="23" customWidth="1"/>
    <col min="8" max="9" width="15" customWidth="1"/>
    <col min="10" max="10" width="17" customWidth="1"/>
    <col min="11" max="15" width="15" customWidth="1"/>
  </cols>
  <sheetData>
    <row r="1" spans="1:15" ht="16.8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</row>
    <row r="2" spans="1:15" ht="15" x14ac:dyDescent="0.3">
      <c r="A2" s="7" t="s">
        <v>259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6">
        <f t="shared" ref="M2:M31" si="0">K2+L2</f>
        <v>0</v>
      </c>
      <c r="N2" s="15"/>
      <c r="O2" s="16">
        <f t="shared" ref="O2:O31" si="1">M2+F2+G2+H2+I2+J2+-N2</f>
        <v>0</v>
      </c>
    </row>
    <row r="3" spans="1:15" ht="15" x14ac:dyDescent="0.3">
      <c r="A3" s="7" t="s">
        <v>260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6">
        <f t="shared" si="0"/>
        <v>0</v>
      </c>
      <c r="N3" s="15"/>
      <c r="O3" s="16">
        <f t="shared" si="1"/>
        <v>0</v>
      </c>
    </row>
    <row r="4" spans="1:15" ht="15" x14ac:dyDescent="0.3">
      <c r="A4" s="7" t="s">
        <v>261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6">
        <f t="shared" si="0"/>
        <v>0</v>
      </c>
      <c r="N4" s="15"/>
      <c r="O4" s="16">
        <f t="shared" si="1"/>
        <v>0</v>
      </c>
    </row>
    <row r="5" spans="1:15" ht="15" x14ac:dyDescent="0.3">
      <c r="A5" s="7" t="s">
        <v>262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6">
        <f t="shared" si="0"/>
        <v>0</v>
      </c>
      <c r="N5" s="15"/>
      <c r="O5" s="16">
        <f t="shared" si="1"/>
        <v>0</v>
      </c>
    </row>
    <row r="6" spans="1:15" ht="15" x14ac:dyDescent="0.3">
      <c r="A6" s="7" t="s">
        <v>263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6">
        <f t="shared" si="0"/>
        <v>0</v>
      </c>
      <c r="N6" s="15"/>
      <c r="O6" s="16">
        <f t="shared" si="1"/>
        <v>0</v>
      </c>
    </row>
    <row r="7" spans="1:15" ht="15" x14ac:dyDescent="0.3">
      <c r="A7" s="7" t="s">
        <v>264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6">
        <f t="shared" si="0"/>
        <v>0</v>
      </c>
      <c r="N7" s="15"/>
      <c r="O7" s="16">
        <f t="shared" si="1"/>
        <v>0</v>
      </c>
    </row>
    <row r="8" spans="1:15" ht="15" x14ac:dyDescent="0.3">
      <c r="A8" s="7" t="s">
        <v>265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6">
        <f t="shared" si="0"/>
        <v>0</v>
      </c>
      <c r="N8" s="15"/>
      <c r="O8" s="16">
        <f t="shared" si="1"/>
        <v>0</v>
      </c>
    </row>
    <row r="9" spans="1:15" ht="15" x14ac:dyDescent="0.3">
      <c r="A9" s="7" t="s">
        <v>266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6">
        <f t="shared" si="0"/>
        <v>0</v>
      </c>
      <c r="N9" s="15"/>
      <c r="O9" s="16">
        <f t="shared" si="1"/>
        <v>0</v>
      </c>
    </row>
    <row r="10" spans="1:15" ht="15" x14ac:dyDescent="0.3">
      <c r="A10" s="7" t="s">
        <v>267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6">
        <f t="shared" si="0"/>
        <v>0</v>
      </c>
      <c r="N10" s="15"/>
      <c r="O10" s="16">
        <f t="shared" si="1"/>
        <v>0</v>
      </c>
    </row>
    <row r="11" spans="1:15" ht="15" x14ac:dyDescent="0.3">
      <c r="A11" s="7" t="s">
        <v>268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6">
        <f t="shared" si="0"/>
        <v>0</v>
      </c>
      <c r="N11" s="15"/>
      <c r="O11" s="16">
        <f t="shared" si="1"/>
        <v>0</v>
      </c>
    </row>
    <row r="12" spans="1:15" ht="15" x14ac:dyDescent="0.3">
      <c r="A12" s="7" t="s">
        <v>269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6">
        <f t="shared" si="0"/>
        <v>0</v>
      </c>
      <c r="N12" s="15"/>
      <c r="O12" s="16">
        <f t="shared" si="1"/>
        <v>0</v>
      </c>
    </row>
    <row r="13" spans="1:15" ht="15" x14ac:dyDescent="0.3">
      <c r="A13" s="7" t="s">
        <v>270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6">
        <f t="shared" si="0"/>
        <v>0</v>
      </c>
      <c r="N13" s="15"/>
      <c r="O13" s="16">
        <f t="shared" si="1"/>
        <v>0</v>
      </c>
    </row>
    <row r="14" spans="1:15" ht="15" x14ac:dyDescent="0.3">
      <c r="A14" s="7" t="s">
        <v>271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6">
        <f t="shared" si="0"/>
        <v>0</v>
      </c>
      <c r="N14" s="15"/>
      <c r="O14" s="16">
        <f t="shared" si="1"/>
        <v>0</v>
      </c>
    </row>
    <row r="15" spans="1:15" ht="15" x14ac:dyDescent="0.3">
      <c r="A15" s="7" t="s">
        <v>272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6">
        <f t="shared" si="0"/>
        <v>0</v>
      </c>
      <c r="N15" s="15"/>
      <c r="O15" s="16">
        <f t="shared" si="1"/>
        <v>0</v>
      </c>
    </row>
    <row r="16" spans="1:15" ht="15" x14ac:dyDescent="0.3">
      <c r="A16" s="7" t="s">
        <v>273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6">
        <f t="shared" si="0"/>
        <v>0</v>
      </c>
      <c r="N16" s="15"/>
      <c r="O16" s="16">
        <f t="shared" si="1"/>
        <v>0</v>
      </c>
    </row>
    <row r="17" spans="1:15" ht="15" x14ac:dyDescent="0.3">
      <c r="A17" s="7" t="s">
        <v>274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6">
        <f t="shared" si="0"/>
        <v>0</v>
      </c>
      <c r="N17" s="15"/>
      <c r="O17" s="16">
        <f t="shared" si="1"/>
        <v>0</v>
      </c>
    </row>
    <row r="18" spans="1:15" ht="15" x14ac:dyDescent="0.3">
      <c r="A18" s="7" t="s">
        <v>275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6">
        <f t="shared" si="0"/>
        <v>0</v>
      </c>
      <c r="N18" s="15"/>
      <c r="O18" s="16">
        <f t="shared" si="1"/>
        <v>0</v>
      </c>
    </row>
    <row r="19" spans="1:15" ht="15" x14ac:dyDescent="0.3">
      <c r="A19" s="7" t="s">
        <v>276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6">
        <f t="shared" si="0"/>
        <v>0</v>
      </c>
      <c r="N19" s="15"/>
      <c r="O19" s="16">
        <f t="shared" si="1"/>
        <v>0</v>
      </c>
    </row>
    <row r="20" spans="1:15" ht="15" x14ac:dyDescent="0.3">
      <c r="A20" s="7" t="s">
        <v>277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6">
        <f t="shared" si="0"/>
        <v>0</v>
      </c>
      <c r="N20" s="15"/>
      <c r="O20" s="16">
        <f t="shared" si="1"/>
        <v>0</v>
      </c>
    </row>
    <row r="21" spans="1:15" ht="15" x14ac:dyDescent="0.3">
      <c r="A21" s="7" t="s">
        <v>278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6">
        <f t="shared" si="0"/>
        <v>0</v>
      </c>
      <c r="N21" s="15"/>
      <c r="O21" s="16">
        <f t="shared" si="1"/>
        <v>0</v>
      </c>
    </row>
    <row r="22" spans="1:15" ht="15" x14ac:dyDescent="0.3">
      <c r="A22" s="7" t="s">
        <v>279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6">
        <f t="shared" si="0"/>
        <v>0</v>
      </c>
      <c r="N22" s="15"/>
      <c r="O22" s="16">
        <f t="shared" si="1"/>
        <v>0</v>
      </c>
    </row>
    <row r="23" spans="1:15" ht="15" x14ac:dyDescent="0.3">
      <c r="A23" s="7" t="s">
        <v>280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6">
        <f t="shared" si="0"/>
        <v>0</v>
      </c>
      <c r="N23" s="15"/>
      <c r="O23" s="16">
        <f t="shared" si="1"/>
        <v>0</v>
      </c>
    </row>
    <row r="24" spans="1:15" ht="15" x14ac:dyDescent="0.3">
      <c r="A24" s="7" t="s">
        <v>281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6">
        <f t="shared" si="0"/>
        <v>0</v>
      </c>
      <c r="N24" s="15"/>
      <c r="O24" s="16">
        <f t="shared" si="1"/>
        <v>0</v>
      </c>
    </row>
    <row r="25" spans="1:15" ht="15" x14ac:dyDescent="0.3">
      <c r="A25" s="7" t="s">
        <v>282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6">
        <f t="shared" si="0"/>
        <v>0</v>
      </c>
      <c r="N25" s="15"/>
      <c r="O25" s="16">
        <f t="shared" si="1"/>
        <v>0</v>
      </c>
    </row>
    <row r="26" spans="1:15" ht="15" x14ac:dyDescent="0.3">
      <c r="A26" s="7" t="s">
        <v>283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6">
        <f t="shared" si="0"/>
        <v>0</v>
      </c>
      <c r="N26" s="15"/>
      <c r="O26" s="16">
        <f t="shared" si="1"/>
        <v>0</v>
      </c>
    </row>
    <row r="27" spans="1:15" ht="15" x14ac:dyDescent="0.3">
      <c r="A27" s="7" t="s">
        <v>284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6">
        <f t="shared" si="0"/>
        <v>0</v>
      </c>
      <c r="N27" s="15"/>
      <c r="O27" s="16">
        <f t="shared" si="1"/>
        <v>0</v>
      </c>
    </row>
    <row r="28" spans="1:15" ht="15" x14ac:dyDescent="0.3">
      <c r="A28" s="7" t="s">
        <v>285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6">
        <f t="shared" si="0"/>
        <v>0</v>
      </c>
      <c r="N28" s="15"/>
      <c r="O28" s="16">
        <f t="shared" si="1"/>
        <v>0</v>
      </c>
    </row>
    <row r="29" spans="1:15" ht="15" x14ac:dyDescent="0.3">
      <c r="A29" s="7" t="s">
        <v>286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6">
        <f t="shared" si="0"/>
        <v>0</v>
      </c>
      <c r="N29" s="15"/>
      <c r="O29" s="16">
        <f t="shared" si="1"/>
        <v>0</v>
      </c>
    </row>
    <row r="30" spans="1:15" ht="15" x14ac:dyDescent="0.3">
      <c r="A30" s="7" t="s">
        <v>287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6">
        <f t="shared" si="0"/>
        <v>0</v>
      </c>
      <c r="N30" s="15"/>
      <c r="O30" s="16">
        <f t="shared" si="1"/>
        <v>0</v>
      </c>
    </row>
    <row r="31" spans="1:15" ht="15" x14ac:dyDescent="0.3">
      <c r="A31" s="7" t="s">
        <v>288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6">
        <f t="shared" si="0"/>
        <v>0</v>
      </c>
      <c r="N31" s="15"/>
      <c r="O31" s="16">
        <f t="shared" si="1"/>
        <v>0</v>
      </c>
    </row>
    <row r="32" spans="1:15" ht="16.8" hidden="1" x14ac:dyDescent="0.3">
      <c r="A32" s="9" t="s">
        <v>46</v>
      </c>
      <c r="B32" s="11">
        <f t="shared" ref="B32:O32" si="2">SUM(B2:B31)</f>
        <v>0</v>
      </c>
      <c r="C32" s="11">
        <f t="shared" si="2"/>
        <v>0</v>
      </c>
      <c r="D32" s="11">
        <f t="shared" si="2"/>
        <v>0</v>
      </c>
      <c r="E32" s="11">
        <f t="shared" si="2"/>
        <v>0</v>
      </c>
      <c r="F32" s="11">
        <f t="shared" si="2"/>
        <v>0</v>
      </c>
      <c r="G32" s="11">
        <f t="shared" si="2"/>
        <v>0</v>
      </c>
      <c r="H32" s="11">
        <f t="shared" si="2"/>
        <v>0</v>
      </c>
      <c r="I32" s="11">
        <f t="shared" si="2"/>
        <v>0</v>
      </c>
      <c r="J32" s="11">
        <f t="shared" si="2"/>
        <v>0</v>
      </c>
      <c r="K32" s="11">
        <f t="shared" si="2"/>
        <v>0</v>
      </c>
      <c r="L32" s="11">
        <f t="shared" si="2"/>
        <v>0</v>
      </c>
      <c r="M32" s="11">
        <f t="shared" si="2"/>
        <v>0</v>
      </c>
      <c r="N32" s="11">
        <f t="shared" si="2"/>
        <v>0</v>
      </c>
      <c r="O32" s="11">
        <f t="shared" si="2"/>
        <v>0</v>
      </c>
    </row>
  </sheetData>
  <sheetProtection algorithmName="SHA-512" hashValue="7d2lIIjluD+LsSvxFcOlQVxlM9ju+iGj4MjT0Wkwsgxd6plVHBcDUOGauUhMZifP2+wSAyWN4lNC8YxYwsy4ww==" saltValue="imVQp+kiGVKQcjlztwvETw==" spinCount="100000" sheet="1" objects="1" scenarios="1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33"/>
  <sheetViews>
    <sheetView zoomScale="70" zoomScaleNormal="70" workbookViewId="0">
      <pane ySplit="1" topLeftCell="A2" activePane="bottomLeft" state="frozen"/>
      <selection pane="bottomLeft" activeCell="M2" sqref="M2:M32 O2:O32 B33:O33"/>
    </sheetView>
  </sheetViews>
  <sheetFormatPr defaultRowHeight="14.4" x14ac:dyDescent="0.3"/>
  <cols>
    <col min="1" max="1" width="14" customWidth="1"/>
    <col min="2" max="3" width="18.33203125" bestFit="1" customWidth="1"/>
    <col min="4" max="5" width="15" customWidth="1"/>
    <col min="6" max="6" width="21" customWidth="1"/>
    <col min="7" max="7" width="25.6640625" bestFit="1" customWidth="1"/>
    <col min="8" max="9" width="15" customWidth="1"/>
    <col min="10" max="10" width="17" customWidth="1"/>
    <col min="11" max="15" width="15" customWidth="1"/>
  </cols>
  <sheetData>
    <row r="1" spans="1:15" ht="16.8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</row>
    <row r="2" spans="1:15" ht="15" x14ac:dyDescent="0.3">
      <c r="A2" s="7" t="s">
        <v>289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6">
        <f t="shared" ref="M2:M32" si="0">K2+L2</f>
        <v>0</v>
      </c>
      <c r="N2" s="15"/>
      <c r="O2" s="16">
        <f t="shared" ref="O2:O32" si="1">M2+F2+G2+H2+I2+J2+-N2</f>
        <v>0</v>
      </c>
    </row>
    <row r="3" spans="1:15" ht="15" x14ac:dyDescent="0.3">
      <c r="A3" s="7" t="s">
        <v>290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6">
        <f t="shared" si="0"/>
        <v>0</v>
      </c>
      <c r="N3" s="15"/>
      <c r="O3" s="16">
        <f t="shared" si="1"/>
        <v>0</v>
      </c>
    </row>
    <row r="4" spans="1:15" ht="15" x14ac:dyDescent="0.3">
      <c r="A4" s="7" t="s">
        <v>291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6">
        <f t="shared" si="0"/>
        <v>0</v>
      </c>
      <c r="N4" s="15"/>
      <c r="O4" s="16">
        <f t="shared" si="1"/>
        <v>0</v>
      </c>
    </row>
    <row r="5" spans="1:15" ht="15" x14ac:dyDescent="0.3">
      <c r="A5" s="7" t="s">
        <v>292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6">
        <f t="shared" si="0"/>
        <v>0</v>
      </c>
      <c r="N5" s="15"/>
      <c r="O5" s="16">
        <f t="shared" si="1"/>
        <v>0</v>
      </c>
    </row>
    <row r="6" spans="1:15" ht="15" x14ac:dyDescent="0.3">
      <c r="A6" s="7" t="s">
        <v>293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6">
        <f t="shared" si="0"/>
        <v>0</v>
      </c>
      <c r="N6" s="15"/>
      <c r="O6" s="16">
        <f t="shared" si="1"/>
        <v>0</v>
      </c>
    </row>
    <row r="7" spans="1:15" ht="15" x14ac:dyDescent="0.3">
      <c r="A7" s="7" t="s">
        <v>294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6">
        <f t="shared" si="0"/>
        <v>0</v>
      </c>
      <c r="N7" s="15"/>
      <c r="O7" s="16">
        <f t="shared" si="1"/>
        <v>0</v>
      </c>
    </row>
    <row r="8" spans="1:15" ht="15" x14ac:dyDescent="0.3">
      <c r="A8" s="7" t="s">
        <v>295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6">
        <f t="shared" si="0"/>
        <v>0</v>
      </c>
      <c r="N8" s="15"/>
      <c r="O8" s="16">
        <f t="shared" si="1"/>
        <v>0</v>
      </c>
    </row>
    <row r="9" spans="1:15" ht="15" x14ac:dyDescent="0.3">
      <c r="A9" s="7" t="s">
        <v>296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6">
        <f t="shared" si="0"/>
        <v>0</v>
      </c>
      <c r="N9" s="15"/>
      <c r="O9" s="16">
        <f t="shared" si="1"/>
        <v>0</v>
      </c>
    </row>
    <row r="10" spans="1:15" ht="15" x14ac:dyDescent="0.3">
      <c r="A10" s="7" t="s">
        <v>297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6">
        <f t="shared" si="0"/>
        <v>0</v>
      </c>
      <c r="N10" s="15"/>
      <c r="O10" s="16">
        <f t="shared" si="1"/>
        <v>0</v>
      </c>
    </row>
    <row r="11" spans="1:15" ht="15" x14ac:dyDescent="0.3">
      <c r="A11" s="7" t="s">
        <v>298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6">
        <f t="shared" si="0"/>
        <v>0</v>
      </c>
      <c r="N11" s="15"/>
      <c r="O11" s="16">
        <f t="shared" si="1"/>
        <v>0</v>
      </c>
    </row>
    <row r="12" spans="1:15" ht="15" x14ac:dyDescent="0.3">
      <c r="A12" s="7" t="s">
        <v>299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6">
        <f t="shared" si="0"/>
        <v>0</v>
      </c>
      <c r="N12" s="15"/>
      <c r="O12" s="16">
        <f t="shared" si="1"/>
        <v>0</v>
      </c>
    </row>
    <row r="13" spans="1:15" ht="15" x14ac:dyDescent="0.3">
      <c r="A13" s="7" t="s">
        <v>300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6">
        <f t="shared" si="0"/>
        <v>0</v>
      </c>
      <c r="N13" s="15"/>
      <c r="O13" s="16">
        <f t="shared" si="1"/>
        <v>0</v>
      </c>
    </row>
    <row r="14" spans="1:15" ht="15" x14ac:dyDescent="0.3">
      <c r="A14" s="7" t="s">
        <v>301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6">
        <f t="shared" si="0"/>
        <v>0</v>
      </c>
      <c r="N14" s="15"/>
      <c r="O14" s="16">
        <f t="shared" si="1"/>
        <v>0</v>
      </c>
    </row>
    <row r="15" spans="1:15" ht="15" x14ac:dyDescent="0.3">
      <c r="A15" s="7" t="s">
        <v>302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6">
        <f t="shared" si="0"/>
        <v>0</v>
      </c>
      <c r="N15" s="15"/>
      <c r="O15" s="16">
        <f t="shared" si="1"/>
        <v>0</v>
      </c>
    </row>
    <row r="16" spans="1:15" ht="15" x14ac:dyDescent="0.3">
      <c r="A16" s="7" t="s">
        <v>303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6">
        <f t="shared" si="0"/>
        <v>0</v>
      </c>
      <c r="N16" s="15"/>
      <c r="O16" s="16">
        <f t="shared" si="1"/>
        <v>0</v>
      </c>
    </row>
    <row r="17" spans="1:15" ht="15" x14ac:dyDescent="0.3">
      <c r="A17" s="7" t="s">
        <v>304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6">
        <f t="shared" si="0"/>
        <v>0</v>
      </c>
      <c r="N17" s="15"/>
      <c r="O17" s="16">
        <f t="shared" si="1"/>
        <v>0</v>
      </c>
    </row>
    <row r="18" spans="1:15" ht="15" x14ac:dyDescent="0.3">
      <c r="A18" s="7" t="s">
        <v>305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6">
        <f t="shared" si="0"/>
        <v>0</v>
      </c>
      <c r="N18" s="15"/>
      <c r="O18" s="16">
        <f t="shared" si="1"/>
        <v>0</v>
      </c>
    </row>
    <row r="19" spans="1:15" ht="15" x14ac:dyDescent="0.3">
      <c r="A19" s="7" t="s">
        <v>306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6">
        <f t="shared" si="0"/>
        <v>0</v>
      </c>
      <c r="N19" s="15"/>
      <c r="O19" s="16">
        <f t="shared" si="1"/>
        <v>0</v>
      </c>
    </row>
    <row r="20" spans="1:15" ht="15" x14ac:dyDescent="0.3">
      <c r="A20" s="7" t="s">
        <v>307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6">
        <f t="shared" si="0"/>
        <v>0</v>
      </c>
      <c r="N20" s="15"/>
      <c r="O20" s="16">
        <f t="shared" si="1"/>
        <v>0</v>
      </c>
    </row>
    <row r="21" spans="1:15" ht="15" x14ac:dyDescent="0.3">
      <c r="A21" s="7" t="s">
        <v>308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6">
        <f t="shared" si="0"/>
        <v>0</v>
      </c>
      <c r="N21" s="15"/>
      <c r="O21" s="16">
        <f t="shared" si="1"/>
        <v>0</v>
      </c>
    </row>
    <row r="22" spans="1:15" ht="15" x14ac:dyDescent="0.3">
      <c r="A22" s="7" t="s">
        <v>309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6">
        <f t="shared" si="0"/>
        <v>0</v>
      </c>
      <c r="N22" s="15"/>
      <c r="O22" s="16">
        <f t="shared" si="1"/>
        <v>0</v>
      </c>
    </row>
    <row r="23" spans="1:15" ht="15" x14ac:dyDescent="0.3">
      <c r="A23" s="7" t="s">
        <v>310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6">
        <f t="shared" si="0"/>
        <v>0</v>
      </c>
      <c r="N23" s="15"/>
      <c r="O23" s="16">
        <f t="shared" si="1"/>
        <v>0</v>
      </c>
    </row>
    <row r="24" spans="1:15" ht="15" x14ac:dyDescent="0.3">
      <c r="A24" s="7" t="s">
        <v>311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6">
        <f t="shared" si="0"/>
        <v>0</v>
      </c>
      <c r="N24" s="15"/>
      <c r="O24" s="16">
        <f t="shared" si="1"/>
        <v>0</v>
      </c>
    </row>
    <row r="25" spans="1:15" ht="15" x14ac:dyDescent="0.3">
      <c r="A25" s="7" t="s">
        <v>312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6">
        <f t="shared" si="0"/>
        <v>0</v>
      </c>
      <c r="N25" s="15"/>
      <c r="O25" s="16">
        <f t="shared" si="1"/>
        <v>0</v>
      </c>
    </row>
    <row r="26" spans="1:15" ht="15" x14ac:dyDescent="0.3">
      <c r="A26" s="7" t="s">
        <v>313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6">
        <f t="shared" si="0"/>
        <v>0</v>
      </c>
      <c r="N26" s="15"/>
      <c r="O26" s="16">
        <f t="shared" si="1"/>
        <v>0</v>
      </c>
    </row>
    <row r="27" spans="1:15" ht="15" x14ac:dyDescent="0.3">
      <c r="A27" s="7" t="s">
        <v>314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6">
        <f t="shared" si="0"/>
        <v>0</v>
      </c>
      <c r="N27" s="15"/>
      <c r="O27" s="16">
        <f t="shared" si="1"/>
        <v>0</v>
      </c>
    </row>
    <row r="28" spans="1:15" ht="15" x14ac:dyDescent="0.3">
      <c r="A28" s="7" t="s">
        <v>315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6">
        <f t="shared" si="0"/>
        <v>0</v>
      </c>
      <c r="N28" s="15"/>
      <c r="O28" s="16">
        <f t="shared" si="1"/>
        <v>0</v>
      </c>
    </row>
    <row r="29" spans="1:15" ht="15" x14ac:dyDescent="0.3">
      <c r="A29" s="7" t="s">
        <v>316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6">
        <f t="shared" si="0"/>
        <v>0</v>
      </c>
      <c r="N29" s="15"/>
      <c r="O29" s="16">
        <f t="shared" si="1"/>
        <v>0</v>
      </c>
    </row>
    <row r="30" spans="1:15" ht="15" x14ac:dyDescent="0.3">
      <c r="A30" s="7" t="s">
        <v>317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6">
        <f t="shared" si="0"/>
        <v>0</v>
      </c>
      <c r="N30" s="15"/>
      <c r="O30" s="16">
        <f t="shared" si="1"/>
        <v>0</v>
      </c>
    </row>
    <row r="31" spans="1:15" ht="15" x14ac:dyDescent="0.3">
      <c r="A31" s="7" t="s">
        <v>318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6">
        <f t="shared" si="0"/>
        <v>0</v>
      </c>
      <c r="N31" s="15"/>
      <c r="O31" s="16">
        <f t="shared" si="1"/>
        <v>0</v>
      </c>
    </row>
    <row r="32" spans="1:15" ht="15" x14ac:dyDescent="0.3">
      <c r="A32" s="7" t="s">
        <v>319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6">
        <f t="shared" si="0"/>
        <v>0</v>
      </c>
      <c r="N32" s="15"/>
      <c r="O32" s="16">
        <f t="shared" si="1"/>
        <v>0</v>
      </c>
    </row>
    <row r="33" spans="1:15" ht="16.8" hidden="1" x14ac:dyDescent="0.3">
      <c r="A33" s="9" t="s">
        <v>46</v>
      </c>
      <c r="B33" s="11">
        <f t="shared" ref="B33:O33" si="2">SUM(B2:B32)</f>
        <v>0</v>
      </c>
      <c r="C33" s="11">
        <f t="shared" si="2"/>
        <v>0</v>
      </c>
      <c r="D33" s="11">
        <f t="shared" si="2"/>
        <v>0</v>
      </c>
      <c r="E33" s="11">
        <f t="shared" si="2"/>
        <v>0</v>
      </c>
      <c r="F33" s="11">
        <f t="shared" si="2"/>
        <v>0</v>
      </c>
      <c r="G33" s="11">
        <f t="shared" si="2"/>
        <v>0</v>
      </c>
      <c r="H33" s="11">
        <f t="shared" si="2"/>
        <v>0</v>
      </c>
      <c r="I33" s="11">
        <f t="shared" si="2"/>
        <v>0</v>
      </c>
      <c r="J33" s="11">
        <f t="shared" si="2"/>
        <v>0</v>
      </c>
      <c r="K33" s="11">
        <f t="shared" si="2"/>
        <v>0</v>
      </c>
      <c r="L33" s="11">
        <f t="shared" si="2"/>
        <v>0</v>
      </c>
      <c r="M33" s="11">
        <f t="shared" si="2"/>
        <v>0</v>
      </c>
      <c r="N33" s="11">
        <f t="shared" si="2"/>
        <v>0</v>
      </c>
      <c r="O33" s="11">
        <f t="shared" si="2"/>
        <v>0</v>
      </c>
    </row>
  </sheetData>
  <sheetProtection algorithmName="SHA-512" hashValue="QkCKajG6zIIFbfCcBAD7d7EjIkbO4pxGd0U4Cg6eUpO374xmbPAOn8lkcAlFOlQ6zfC7gJv9HKqN0PMZG9dAKw==" saltValue="Fh+1gI+ekQ8p3F9hbVPTSg==" spinCount="100000" sheet="1" objects="1" scenarios="1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32"/>
  <sheetViews>
    <sheetView zoomScale="70" zoomScaleNormal="70" workbookViewId="0">
      <pane ySplit="1" topLeftCell="A2" activePane="bottomLeft" state="frozen"/>
      <selection pane="bottomLeft" activeCell="M2" sqref="M2:M31 O2:O31 B32:O32"/>
    </sheetView>
  </sheetViews>
  <sheetFormatPr defaultRowHeight="14.4" x14ac:dyDescent="0.3"/>
  <cols>
    <col min="1" max="1" width="14" customWidth="1"/>
    <col min="2" max="3" width="18.33203125" bestFit="1" customWidth="1"/>
    <col min="4" max="5" width="15" customWidth="1"/>
    <col min="6" max="6" width="22.21875" bestFit="1" customWidth="1"/>
    <col min="7" max="7" width="25.6640625" bestFit="1" customWidth="1"/>
    <col min="8" max="8" width="16.33203125" bestFit="1" customWidth="1"/>
    <col min="9" max="9" width="15" customWidth="1"/>
    <col min="10" max="10" width="17.21875" bestFit="1" customWidth="1"/>
    <col min="11" max="15" width="15" customWidth="1"/>
  </cols>
  <sheetData>
    <row r="1" spans="1:15" ht="16.8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</row>
    <row r="2" spans="1:15" ht="15" x14ac:dyDescent="0.3">
      <c r="A2" s="7" t="s">
        <v>320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6">
        <f t="shared" ref="M2:M31" si="0">K2+L2</f>
        <v>0</v>
      </c>
      <c r="N2" s="15"/>
      <c r="O2" s="16">
        <f t="shared" ref="O2:O31" si="1">M2+F2+G2+H2+I2+J2+-N2</f>
        <v>0</v>
      </c>
    </row>
    <row r="3" spans="1:15" ht="15" x14ac:dyDescent="0.3">
      <c r="A3" s="7" t="s">
        <v>321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6">
        <f t="shared" si="0"/>
        <v>0</v>
      </c>
      <c r="N3" s="15"/>
      <c r="O3" s="16">
        <f t="shared" si="1"/>
        <v>0</v>
      </c>
    </row>
    <row r="4" spans="1:15" ht="15" x14ac:dyDescent="0.3">
      <c r="A4" s="7" t="s">
        <v>322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6">
        <f t="shared" si="0"/>
        <v>0</v>
      </c>
      <c r="N4" s="15"/>
      <c r="O4" s="16">
        <f t="shared" si="1"/>
        <v>0</v>
      </c>
    </row>
    <row r="5" spans="1:15" ht="15" x14ac:dyDescent="0.3">
      <c r="A5" s="7" t="s">
        <v>323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6">
        <f t="shared" si="0"/>
        <v>0</v>
      </c>
      <c r="N5" s="15"/>
      <c r="O5" s="16">
        <f t="shared" si="1"/>
        <v>0</v>
      </c>
    </row>
    <row r="6" spans="1:15" ht="15" x14ac:dyDescent="0.3">
      <c r="A6" s="7" t="s">
        <v>324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6">
        <f t="shared" si="0"/>
        <v>0</v>
      </c>
      <c r="N6" s="15"/>
      <c r="O6" s="16">
        <f t="shared" si="1"/>
        <v>0</v>
      </c>
    </row>
    <row r="7" spans="1:15" ht="15" x14ac:dyDescent="0.3">
      <c r="A7" s="7" t="s">
        <v>325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6">
        <f t="shared" si="0"/>
        <v>0</v>
      </c>
      <c r="N7" s="15"/>
      <c r="O7" s="16">
        <f t="shared" si="1"/>
        <v>0</v>
      </c>
    </row>
    <row r="8" spans="1:15" ht="15" x14ac:dyDescent="0.3">
      <c r="A8" s="7" t="s">
        <v>326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6">
        <f t="shared" si="0"/>
        <v>0</v>
      </c>
      <c r="N8" s="15"/>
      <c r="O8" s="16">
        <f t="shared" si="1"/>
        <v>0</v>
      </c>
    </row>
    <row r="9" spans="1:15" ht="15" x14ac:dyDescent="0.3">
      <c r="A9" s="7" t="s">
        <v>327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6">
        <f t="shared" si="0"/>
        <v>0</v>
      </c>
      <c r="N9" s="15"/>
      <c r="O9" s="16">
        <f t="shared" si="1"/>
        <v>0</v>
      </c>
    </row>
    <row r="10" spans="1:15" ht="15" x14ac:dyDescent="0.3">
      <c r="A10" s="7" t="s">
        <v>328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6">
        <f t="shared" si="0"/>
        <v>0</v>
      </c>
      <c r="N10" s="15"/>
      <c r="O10" s="16">
        <f t="shared" si="1"/>
        <v>0</v>
      </c>
    </row>
    <row r="11" spans="1:15" ht="15" x14ac:dyDescent="0.3">
      <c r="A11" s="7" t="s">
        <v>329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6">
        <f t="shared" si="0"/>
        <v>0</v>
      </c>
      <c r="N11" s="15"/>
      <c r="O11" s="16">
        <f t="shared" si="1"/>
        <v>0</v>
      </c>
    </row>
    <row r="12" spans="1:15" ht="15" x14ac:dyDescent="0.3">
      <c r="A12" s="7" t="s">
        <v>330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6">
        <f t="shared" si="0"/>
        <v>0</v>
      </c>
      <c r="N12" s="15"/>
      <c r="O12" s="16">
        <f t="shared" si="1"/>
        <v>0</v>
      </c>
    </row>
    <row r="13" spans="1:15" ht="15" x14ac:dyDescent="0.3">
      <c r="A13" s="7" t="s">
        <v>331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6">
        <f t="shared" si="0"/>
        <v>0</v>
      </c>
      <c r="N13" s="15"/>
      <c r="O13" s="16">
        <f t="shared" si="1"/>
        <v>0</v>
      </c>
    </row>
    <row r="14" spans="1:15" ht="15" x14ac:dyDescent="0.3">
      <c r="A14" s="7" t="s">
        <v>332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6">
        <f t="shared" si="0"/>
        <v>0</v>
      </c>
      <c r="N14" s="15"/>
      <c r="O14" s="16">
        <f t="shared" si="1"/>
        <v>0</v>
      </c>
    </row>
    <row r="15" spans="1:15" ht="15" x14ac:dyDescent="0.3">
      <c r="A15" s="7" t="s">
        <v>333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6">
        <f t="shared" si="0"/>
        <v>0</v>
      </c>
      <c r="N15" s="15"/>
      <c r="O15" s="16">
        <f t="shared" si="1"/>
        <v>0</v>
      </c>
    </row>
    <row r="16" spans="1:15" ht="15" x14ac:dyDescent="0.3">
      <c r="A16" s="7" t="s">
        <v>334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6">
        <f t="shared" si="0"/>
        <v>0</v>
      </c>
      <c r="N16" s="15"/>
      <c r="O16" s="16">
        <f t="shared" si="1"/>
        <v>0</v>
      </c>
    </row>
    <row r="17" spans="1:15" ht="15" x14ac:dyDescent="0.3">
      <c r="A17" s="7" t="s">
        <v>335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6">
        <f t="shared" si="0"/>
        <v>0</v>
      </c>
      <c r="N17" s="15"/>
      <c r="O17" s="16">
        <f t="shared" si="1"/>
        <v>0</v>
      </c>
    </row>
    <row r="18" spans="1:15" ht="15" x14ac:dyDescent="0.3">
      <c r="A18" s="7" t="s">
        <v>336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6">
        <f t="shared" si="0"/>
        <v>0</v>
      </c>
      <c r="N18" s="15"/>
      <c r="O18" s="16">
        <f t="shared" si="1"/>
        <v>0</v>
      </c>
    </row>
    <row r="19" spans="1:15" ht="15" x14ac:dyDescent="0.3">
      <c r="A19" s="7" t="s">
        <v>337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6">
        <f t="shared" si="0"/>
        <v>0</v>
      </c>
      <c r="N19" s="15"/>
      <c r="O19" s="16">
        <f t="shared" si="1"/>
        <v>0</v>
      </c>
    </row>
    <row r="20" spans="1:15" ht="15" x14ac:dyDescent="0.3">
      <c r="A20" s="7" t="s">
        <v>338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6">
        <f t="shared" si="0"/>
        <v>0</v>
      </c>
      <c r="N20" s="15"/>
      <c r="O20" s="16">
        <f t="shared" si="1"/>
        <v>0</v>
      </c>
    </row>
    <row r="21" spans="1:15" ht="15" x14ac:dyDescent="0.3">
      <c r="A21" s="7" t="s">
        <v>339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6">
        <f t="shared" si="0"/>
        <v>0</v>
      </c>
      <c r="N21" s="15"/>
      <c r="O21" s="16">
        <f t="shared" si="1"/>
        <v>0</v>
      </c>
    </row>
    <row r="22" spans="1:15" ht="15" x14ac:dyDescent="0.3">
      <c r="A22" s="7" t="s">
        <v>340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6">
        <f t="shared" si="0"/>
        <v>0</v>
      </c>
      <c r="N22" s="15"/>
      <c r="O22" s="16">
        <f t="shared" si="1"/>
        <v>0</v>
      </c>
    </row>
    <row r="23" spans="1:15" ht="15" x14ac:dyDescent="0.3">
      <c r="A23" s="7" t="s">
        <v>341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6">
        <f t="shared" si="0"/>
        <v>0</v>
      </c>
      <c r="N23" s="15"/>
      <c r="O23" s="16">
        <f t="shared" si="1"/>
        <v>0</v>
      </c>
    </row>
    <row r="24" spans="1:15" ht="15" x14ac:dyDescent="0.3">
      <c r="A24" s="7" t="s">
        <v>342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6">
        <f t="shared" si="0"/>
        <v>0</v>
      </c>
      <c r="N24" s="15"/>
      <c r="O24" s="16">
        <f t="shared" si="1"/>
        <v>0</v>
      </c>
    </row>
    <row r="25" spans="1:15" ht="15" x14ac:dyDescent="0.3">
      <c r="A25" s="7" t="s">
        <v>343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6">
        <f t="shared" si="0"/>
        <v>0</v>
      </c>
      <c r="N25" s="15"/>
      <c r="O25" s="16">
        <f t="shared" si="1"/>
        <v>0</v>
      </c>
    </row>
    <row r="26" spans="1:15" ht="15" x14ac:dyDescent="0.3">
      <c r="A26" s="7" t="s">
        <v>344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6">
        <f t="shared" si="0"/>
        <v>0</v>
      </c>
      <c r="N26" s="15"/>
      <c r="O26" s="16">
        <f t="shared" si="1"/>
        <v>0</v>
      </c>
    </row>
    <row r="27" spans="1:15" ht="15" x14ac:dyDescent="0.3">
      <c r="A27" s="7" t="s">
        <v>345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6">
        <f t="shared" si="0"/>
        <v>0</v>
      </c>
      <c r="N27" s="15"/>
      <c r="O27" s="16">
        <f t="shared" si="1"/>
        <v>0</v>
      </c>
    </row>
    <row r="28" spans="1:15" ht="15" x14ac:dyDescent="0.3">
      <c r="A28" s="7" t="s">
        <v>346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6">
        <f t="shared" si="0"/>
        <v>0</v>
      </c>
      <c r="N28" s="15"/>
      <c r="O28" s="16">
        <f t="shared" si="1"/>
        <v>0</v>
      </c>
    </row>
    <row r="29" spans="1:15" ht="15" x14ac:dyDescent="0.3">
      <c r="A29" s="7" t="s">
        <v>347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6">
        <f t="shared" si="0"/>
        <v>0</v>
      </c>
      <c r="N29" s="15"/>
      <c r="O29" s="16">
        <f t="shared" si="1"/>
        <v>0</v>
      </c>
    </row>
    <row r="30" spans="1:15" ht="15" x14ac:dyDescent="0.3">
      <c r="A30" s="7" t="s">
        <v>348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6">
        <f t="shared" si="0"/>
        <v>0</v>
      </c>
      <c r="N30" s="15"/>
      <c r="O30" s="16">
        <f t="shared" si="1"/>
        <v>0</v>
      </c>
    </row>
    <row r="31" spans="1:15" ht="15" x14ac:dyDescent="0.3">
      <c r="A31" s="7" t="s">
        <v>349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6">
        <f t="shared" si="0"/>
        <v>0</v>
      </c>
      <c r="N31" s="15"/>
      <c r="O31" s="16">
        <f t="shared" si="1"/>
        <v>0</v>
      </c>
    </row>
    <row r="32" spans="1:15" ht="16.8" hidden="1" x14ac:dyDescent="0.3">
      <c r="A32" s="9" t="s">
        <v>46</v>
      </c>
      <c r="B32" s="11">
        <f t="shared" ref="B32:O32" si="2">SUM(B2:B31)</f>
        <v>0</v>
      </c>
      <c r="C32" s="11">
        <f t="shared" si="2"/>
        <v>0</v>
      </c>
      <c r="D32" s="11">
        <f t="shared" si="2"/>
        <v>0</v>
      </c>
      <c r="E32" s="11">
        <f t="shared" si="2"/>
        <v>0</v>
      </c>
      <c r="F32" s="11">
        <f t="shared" si="2"/>
        <v>0</v>
      </c>
      <c r="G32" s="11">
        <f t="shared" si="2"/>
        <v>0</v>
      </c>
      <c r="H32" s="11">
        <f t="shared" si="2"/>
        <v>0</v>
      </c>
      <c r="I32" s="11">
        <f t="shared" si="2"/>
        <v>0</v>
      </c>
      <c r="J32" s="11">
        <f t="shared" si="2"/>
        <v>0</v>
      </c>
      <c r="K32" s="11">
        <f t="shared" si="2"/>
        <v>0</v>
      </c>
      <c r="L32" s="11">
        <f t="shared" si="2"/>
        <v>0</v>
      </c>
      <c r="M32" s="11">
        <f t="shared" si="2"/>
        <v>0</v>
      </c>
      <c r="N32" s="11">
        <f t="shared" si="2"/>
        <v>0</v>
      </c>
      <c r="O32" s="11">
        <f t="shared" si="2"/>
        <v>0</v>
      </c>
    </row>
  </sheetData>
  <sheetProtection algorithmName="SHA-512" hashValue="7d+wqueZ30VPyXpu+aGcqWgjeIPC8scfIUn9399N25jpJVoOU/QSNvilGlRYZ7Ntk4VJlLqaIoWn975iRNy1Iw==" saltValue="4OT8JIox/ywmH+ZrAXf0Aw==" spinCount="100000" sheet="1" objects="1" scenarios="1"/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O33"/>
  <sheetViews>
    <sheetView zoomScale="70" zoomScaleNormal="70" workbookViewId="0">
      <pane ySplit="1" topLeftCell="A2" activePane="bottomLeft" state="frozen"/>
      <selection pane="bottomLeft" activeCell="O21" sqref="O21"/>
    </sheetView>
  </sheetViews>
  <sheetFormatPr defaultRowHeight="14.4" x14ac:dyDescent="0.3"/>
  <cols>
    <col min="1" max="1" width="14" customWidth="1"/>
    <col min="2" max="3" width="18.33203125" bestFit="1" customWidth="1"/>
    <col min="4" max="5" width="15" customWidth="1"/>
    <col min="6" max="6" width="22.21875" bestFit="1" customWidth="1"/>
    <col min="7" max="7" width="25.6640625" bestFit="1" customWidth="1"/>
    <col min="8" max="8" width="16.33203125" bestFit="1" customWidth="1"/>
    <col min="9" max="9" width="15" customWidth="1"/>
    <col min="10" max="10" width="17.21875" bestFit="1" customWidth="1"/>
    <col min="11" max="12" width="15" customWidth="1"/>
    <col min="13" max="13" width="15.77734375" bestFit="1" customWidth="1"/>
    <col min="14" max="14" width="15" customWidth="1"/>
    <col min="15" max="15" width="15.5546875" bestFit="1" customWidth="1"/>
  </cols>
  <sheetData>
    <row r="1" spans="1:15" ht="16.8" x14ac:dyDescent="0.3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</row>
    <row r="2" spans="1:15" ht="15" x14ac:dyDescent="0.3">
      <c r="A2" s="7" t="s">
        <v>350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6">
        <f t="shared" ref="M2:M32" si="0">K2+L2</f>
        <v>0</v>
      </c>
      <c r="N2" s="15"/>
      <c r="O2" s="16">
        <f t="shared" ref="O2:O32" si="1">M2+F2+G2+H2+I2+J2+-N2</f>
        <v>0</v>
      </c>
    </row>
    <row r="3" spans="1:15" ht="15" x14ac:dyDescent="0.3">
      <c r="A3" s="7" t="s">
        <v>351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6">
        <f t="shared" si="0"/>
        <v>0</v>
      </c>
      <c r="N3" s="15"/>
      <c r="O3" s="16">
        <f t="shared" si="1"/>
        <v>0</v>
      </c>
    </row>
    <row r="4" spans="1:15" ht="15" x14ac:dyDescent="0.3">
      <c r="A4" s="7" t="s">
        <v>352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6">
        <f t="shared" si="0"/>
        <v>0</v>
      </c>
      <c r="N4" s="15"/>
      <c r="O4" s="16">
        <f t="shared" si="1"/>
        <v>0</v>
      </c>
    </row>
    <row r="5" spans="1:15" ht="15" x14ac:dyDescent="0.3">
      <c r="A5" s="7" t="s">
        <v>353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6">
        <f t="shared" si="0"/>
        <v>0</v>
      </c>
      <c r="N5" s="15"/>
      <c r="O5" s="16">
        <f t="shared" si="1"/>
        <v>0</v>
      </c>
    </row>
    <row r="6" spans="1:15" ht="15" x14ac:dyDescent="0.3">
      <c r="A6" s="7" t="s">
        <v>354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6">
        <f t="shared" si="0"/>
        <v>0</v>
      </c>
      <c r="N6" s="15"/>
      <c r="O6" s="16">
        <f t="shared" si="1"/>
        <v>0</v>
      </c>
    </row>
    <row r="7" spans="1:15" ht="15" x14ac:dyDescent="0.3">
      <c r="A7" s="7" t="s">
        <v>355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6">
        <f t="shared" si="0"/>
        <v>0</v>
      </c>
      <c r="N7" s="15"/>
      <c r="O7" s="16">
        <f t="shared" si="1"/>
        <v>0</v>
      </c>
    </row>
    <row r="8" spans="1:15" ht="15" x14ac:dyDescent="0.3">
      <c r="A8" s="7" t="s">
        <v>356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6">
        <f t="shared" si="0"/>
        <v>0</v>
      </c>
      <c r="N8" s="15"/>
      <c r="O8" s="16">
        <f t="shared" si="1"/>
        <v>0</v>
      </c>
    </row>
    <row r="9" spans="1:15" ht="15" x14ac:dyDescent="0.3">
      <c r="A9" s="7" t="s">
        <v>357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6">
        <f t="shared" si="0"/>
        <v>0</v>
      </c>
      <c r="N9" s="15"/>
      <c r="O9" s="16">
        <f t="shared" si="1"/>
        <v>0</v>
      </c>
    </row>
    <row r="10" spans="1:15" ht="15" x14ac:dyDescent="0.3">
      <c r="A10" s="7" t="s">
        <v>358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6">
        <f t="shared" si="0"/>
        <v>0</v>
      </c>
      <c r="N10" s="15"/>
      <c r="O10" s="16">
        <f t="shared" si="1"/>
        <v>0</v>
      </c>
    </row>
    <row r="11" spans="1:15" ht="15" x14ac:dyDescent="0.3">
      <c r="A11" s="7" t="s">
        <v>359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6">
        <f t="shared" si="0"/>
        <v>0</v>
      </c>
      <c r="N11" s="15"/>
      <c r="O11" s="16">
        <f t="shared" si="1"/>
        <v>0</v>
      </c>
    </row>
    <row r="12" spans="1:15" ht="15" x14ac:dyDescent="0.3">
      <c r="A12" s="7" t="s">
        <v>360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6">
        <f t="shared" si="0"/>
        <v>0</v>
      </c>
      <c r="N12" s="15"/>
      <c r="O12" s="16">
        <f t="shared" si="1"/>
        <v>0</v>
      </c>
    </row>
    <row r="13" spans="1:15" ht="15" x14ac:dyDescent="0.3">
      <c r="A13" s="7" t="s">
        <v>361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6">
        <f t="shared" si="0"/>
        <v>0</v>
      </c>
      <c r="N13" s="15"/>
      <c r="O13" s="16">
        <f t="shared" si="1"/>
        <v>0</v>
      </c>
    </row>
    <row r="14" spans="1:15" ht="15" x14ac:dyDescent="0.3">
      <c r="A14" s="7" t="s">
        <v>362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6">
        <f t="shared" si="0"/>
        <v>0</v>
      </c>
      <c r="N14" s="15"/>
      <c r="O14" s="16">
        <f t="shared" si="1"/>
        <v>0</v>
      </c>
    </row>
    <row r="15" spans="1:15" ht="15" x14ac:dyDescent="0.3">
      <c r="A15" s="7" t="s">
        <v>363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6">
        <f t="shared" si="0"/>
        <v>0</v>
      </c>
      <c r="N15" s="15"/>
      <c r="O15" s="16">
        <f t="shared" si="1"/>
        <v>0</v>
      </c>
    </row>
    <row r="16" spans="1:15" ht="15" x14ac:dyDescent="0.3">
      <c r="A16" s="7" t="s">
        <v>364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6">
        <f t="shared" si="0"/>
        <v>0</v>
      </c>
      <c r="N16" s="15"/>
      <c r="O16" s="16">
        <f t="shared" si="1"/>
        <v>0</v>
      </c>
    </row>
    <row r="17" spans="1:15" ht="15" x14ac:dyDescent="0.3">
      <c r="A17" s="7" t="s">
        <v>365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6">
        <f t="shared" si="0"/>
        <v>0</v>
      </c>
      <c r="N17" s="15"/>
      <c r="O17" s="16">
        <f t="shared" si="1"/>
        <v>0</v>
      </c>
    </row>
    <row r="18" spans="1:15" ht="15" x14ac:dyDescent="0.3">
      <c r="A18" s="7" t="s">
        <v>366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6">
        <f t="shared" si="0"/>
        <v>0</v>
      </c>
      <c r="N18" s="15"/>
      <c r="O18" s="16">
        <f t="shared" si="1"/>
        <v>0</v>
      </c>
    </row>
    <row r="19" spans="1:15" ht="15" x14ac:dyDescent="0.3">
      <c r="A19" s="7" t="s">
        <v>367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6">
        <f t="shared" si="0"/>
        <v>0</v>
      </c>
      <c r="N19" s="15"/>
      <c r="O19" s="16">
        <f t="shared" si="1"/>
        <v>0</v>
      </c>
    </row>
    <row r="20" spans="1:15" ht="15" x14ac:dyDescent="0.3">
      <c r="A20" s="7" t="s">
        <v>368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6">
        <f t="shared" si="0"/>
        <v>0</v>
      </c>
      <c r="N20" s="15"/>
      <c r="O20" s="16">
        <f t="shared" si="1"/>
        <v>0</v>
      </c>
    </row>
    <row r="21" spans="1:15" ht="15" x14ac:dyDescent="0.3">
      <c r="A21" s="7" t="s">
        <v>369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6">
        <f t="shared" si="0"/>
        <v>0</v>
      </c>
      <c r="N21" s="15"/>
      <c r="O21" s="16">
        <f t="shared" si="1"/>
        <v>0</v>
      </c>
    </row>
    <row r="22" spans="1:15" ht="15" x14ac:dyDescent="0.3">
      <c r="A22" s="7" t="s">
        <v>370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6">
        <f t="shared" si="0"/>
        <v>0</v>
      </c>
      <c r="N22" s="15"/>
      <c r="O22" s="16">
        <f t="shared" si="1"/>
        <v>0</v>
      </c>
    </row>
    <row r="23" spans="1:15" ht="15" x14ac:dyDescent="0.3">
      <c r="A23" s="7" t="s">
        <v>371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6">
        <f t="shared" si="0"/>
        <v>0</v>
      </c>
      <c r="N23" s="15"/>
      <c r="O23" s="16">
        <f t="shared" si="1"/>
        <v>0</v>
      </c>
    </row>
    <row r="24" spans="1:15" ht="15" x14ac:dyDescent="0.3">
      <c r="A24" s="7" t="s">
        <v>372</v>
      </c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6">
        <f t="shared" si="0"/>
        <v>0</v>
      </c>
      <c r="N24" s="15"/>
      <c r="O24" s="16">
        <f t="shared" si="1"/>
        <v>0</v>
      </c>
    </row>
    <row r="25" spans="1:15" ht="15" x14ac:dyDescent="0.3">
      <c r="A25" s="7" t="s">
        <v>373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6">
        <f t="shared" si="0"/>
        <v>0</v>
      </c>
      <c r="N25" s="15"/>
      <c r="O25" s="16">
        <f t="shared" si="1"/>
        <v>0</v>
      </c>
    </row>
    <row r="26" spans="1:15" ht="15" x14ac:dyDescent="0.3">
      <c r="A26" s="7" t="s">
        <v>374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6">
        <f t="shared" si="0"/>
        <v>0</v>
      </c>
      <c r="N26" s="15"/>
      <c r="O26" s="16">
        <f t="shared" si="1"/>
        <v>0</v>
      </c>
    </row>
    <row r="27" spans="1:15" ht="15" x14ac:dyDescent="0.3">
      <c r="A27" s="7" t="s">
        <v>375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6">
        <f t="shared" si="0"/>
        <v>0</v>
      </c>
      <c r="N27" s="15"/>
      <c r="O27" s="16">
        <f t="shared" si="1"/>
        <v>0</v>
      </c>
    </row>
    <row r="28" spans="1:15" ht="15" x14ac:dyDescent="0.3">
      <c r="A28" s="7" t="s">
        <v>376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6">
        <f t="shared" si="0"/>
        <v>0</v>
      </c>
      <c r="N28" s="15"/>
      <c r="O28" s="16">
        <f t="shared" si="1"/>
        <v>0</v>
      </c>
    </row>
    <row r="29" spans="1:15" ht="15" x14ac:dyDescent="0.3">
      <c r="A29" s="7" t="s">
        <v>377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6">
        <f t="shared" si="0"/>
        <v>0</v>
      </c>
      <c r="N29" s="15"/>
      <c r="O29" s="16">
        <f t="shared" si="1"/>
        <v>0</v>
      </c>
    </row>
    <row r="30" spans="1:15" ht="15" x14ac:dyDescent="0.3">
      <c r="A30" s="7" t="s">
        <v>378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6">
        <f t="shared" si="0"/>
        <v>0</v>
      </c>
      <c r="N30" s="15"/>
      <c r="O30" s="16">
        <f t="shared" si="1"/>
        <v>0</v>
      </c>
    </row>
    <row r="31" spans="1:15" ht="15" x14ac:dyDescent="0.3">
      <c r="A31" s="7" t="s">
        <v>379</v>
      </c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6">
        <f t="shared" si="0"/>
        <v>0</v>
      </c>
      <c r="N31" s="15"/>
      <c r="O31" s="16">
        <f t="shared" si="1"/>
        <v>0</v>
      </c>
    </row>
    <row r="32" spans="1:15" ht="15" x14ac:dyDescent="0.3">
      <c r="A32" s="7" t="s">
        <v>380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6">
        <f t="shared" si="0"/>
        <v>0</v>
      </c>
      <c r="N32" s="15"/>
      <c r="O32" s="16">
        <f t="shared" si="1"/>
        <v>0</v>
      </c>
    </row>
    <row r="33" spans="1:15" ht="16.8" hidden="1" x14ac:dyDescent="0.3">
      <c r="A33" s="9" t="s">
        <v>46</v>
      </c>
      <c r="B33" s="11">
        <f t="shared" ref="B33:O33" si="2">SUM(B2:B32)</f>
        <v>0</v>
      </c>
      <c r="C33" s="11">
        <f t="shared" si="2"/>
        <v>0</v>
      </c>
      <c r="D33" s="11">
        <f t="shared" si="2"/>
        <v>0</v>
      </c>
      <c r="E33" s="11">
        <f t="shared" si="2"/>
        <v>0</v>
      </c>
      <c r="F33" s="11">
        <f t="shared" si="2"/>
        <v>0</v>
      </c>
      <c r="G33" s="11">
        <f t="shared" si="2"/>
        <v>0</v>
      </c>
      <c r="H33" s="11">
        <f t="shared" si="2"/>
        <v>0</v>
      </c>
      <c r="I33" s="11">
        <f t="shared" si="2"/>
        <v>0</v>
      </c>
      <c r="J33" s="11">
        <f t="shared" si="2"/>
        <v>0</v>
      </c>
      <c r="K33" s="11">
        <f t="shared" si="2"/>
        <v>0</v>
      </c>
      <c r="L33" s="11">
        <f t="shared" si="2"/>
        <v>0</v>
      </c>
      <c r="M33" s="11">
        <f t="shared" si="2"/>
        <v>0</v>
      </c>
      <c r="N33" s="11">
        <f t="shared" si="2"/>
        <v>0</v>
      </c>
      <c r="O33" s="11">
        <f t="shared" si="2"/>
        <v>0</v>
      </c>
    </row>
  </sheetData>
  <sheetProtection algorithmName="SHA-512" hashValue="PbsWPnLsl59docBss+/TAzj/pu6WfwA9yq+Kcmy4wsHTLopqvf5hVTkeeZy2kJseTzivHPUZ3fJadfKPCRAEsA==" saltValue="c1Wgqu77WZzlvtiBkjnDIQ==" spinCount="100000" sheet="1" objects="1" scenarios="1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12</vt:i4>
      </vt:variant>
    </vt:vector>
  </HeadingPairs>
  <TitlesOfParts>
    <vt:vector size="12" baseType="lpstr">
      <vt:lpstr>Ocak</vt:lpstr>
      <vt:lpstr>Şubat</vt:lpstr>
      <vt:lpstr>Mart</vt:lpstr>
      <vt:lpstr>Nisan</vt:lpstr>
      <vt:lpstr>Mayıs</vt:lpstr>
      <vt:lpstr>Haziran</vt:lpstr>
      <vt:lpstr>Temmuz</vt:lpstr>
      <vt:lpstr>Ağustos</vt:lpstr>
      <vt:lpstr>Eylül</vt:lpstr>
      <vt:lpstr>Ekim</vt:lpstr>
      <vt:lpstr>Kasım</vt:lpstr>
      <vt:lpstr>Aralık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Serkan Karagöz</cp:lastModifiedBy>
  <dcterms:created xsi:type="dcterms:W3CDTF">2026-06-01T14:49:38Z</dcterms:created>
  <dcterms:modified xsi:type="dcterms:W3CDTF">2026-06-13T22:00:09Z</dcterms:modified>
</cp:coreProperties>
</file>